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5300" windowHeight="10845"/>
  </bookViews>
  <sheets>
    <sheet name="Исполнение по ВЦП" sheetId="2" r:id="rId1"/>
  </sheets>
  <definedNames>
    <definedName name="_xlnm._FilterDatabase" localSheetId="0" hidden="1">'Исполнение по ВЦП'!$A$10:$HV$231</definedName>
    <definedName name="_xlnm.Print_Titles" localSheetId="0">'Исполнение по ВЦП'!$8:$9</definedName>
    <definedName name="_xlnm.Print_Area" localSheetId="0">'Исполнение по ВЦП'!$A$1:$K$238</definedName>
  </definedNames>
  <calcPr calcId="145621"/>
</workbook>
</file>

<file path=xl/calcChain.xml><?xml version="1.0" encoding="utf-8"?>
<calcChain xmlns="http://schemas.openxmlformats.org/spreadsheetml/2006/main">
  <c r="G228" i="2" l="1"/>
  <c r="H228" i="2"/>
  <c r="I228" i="2"/>
  <c r="G207" i="2"/>
  <c r="H207" i="2"/>
  <c r="I207" i="2"/>
  <c r="G205" i="2"/>
  <c r="H205" i="2"/>
  <c r="I205" i="2"/>
  <c r="G203" i="2"/>
  <c r="H203" i="2"/>
  <c r="I203" i="2"/>
  <c r="G198" i="2"/>
  <c r="H198" i="2"/>
  <c r="I198" i="2"/>
  <c r="G196" i="2"/>
  <c r="H196" i="2"/>
  <c r="I196" i="2"/>
  <c r="G194" i="2"/>
  <c r="H194" i="2"/>
  <c r="I194" i="2"/>
  <c r="G191" i="2"/>
  <c r="H191" i="2"/>
  <c r="G181" i="2"/>
  <c r="H181" i="2"/>
  <c r="I181" i="2"/>
  <c r="G179" i="2"/>
  <c r="H179" i="2"/>
  <c r="I179" i="2"/>
  <c r="G176" i="2"/>
  <c r="H176" i="2"/>
  <c r="I176" i="2"/>
  <c r="I168" i="2"/>
  <c r="G166" i="2"/>
  <c r="H166" i="2"/>
  <c r="I166" i="2"/>
  <c r="G164" i="2"/>
  <c r="H164" i="2"/>
  <c r="I164" i="2"/>
  <c r="G162" i="2"/>
  <c r="H162" i="2"/>
  <c r="I162" i="2"/>
  <c r="G159" i="2"/>
  <c r="H159" i="2"/>
  <c r="I159" i="2"/>
  <c r="G153" i="2"/>
  <c r="H153" i="2"/>
  <c r="I153" i="2"/>
  <c r="G151" i="2"/>
  <c r="H151" i="2"/>
  <c r="I151" i="2"/>
  <c r="G149" i="2"/>
  <c r="H149" i="2"/>
  <c r="I149" i="2"/>
  <c r="G147" i="2"/>
  <c r="H147" i="2"/>
  <c r="I147" i="2"/>
  <c r="G145" i="2"/>
  <c r="H145" i="2"/>
  <c r="I145" i="2"/>
  <c r="G142" i="2"/>
  <c r="H142" i="2"/>
  <c r="I142" i="2"/>
  <c r="G138" i="2"/>
  <c r="H138" i="2"/>
  <c r="I138" i="2"/>
  <c r="G132" i="2"/>
  <c r="H132" i="2"/>
  <c r="I132" i="2"/>
  <c r="G129" i="2"/>
  <c r="H129" i="2"/>
  <c r="I129" i="2"/>
  <c r="G125" i="2"/>
  <c r="H125" i="2"/>
  <c r="I125" i="2"/>
  <c r="G121" i="2"/>
  <c r="H121" i="2"/>
  <c r="I121" i="2"/>
  <c r="G118" i="2"/>
  <c r="H118" i="2"/>
  <c r="I118" i="2"/>
  <c r="G116" i="2"/>
  <c r="H116" i="2"/>
  <c r="I116" i="2"/>
  <c r="G112" i="2"/>
  <c r="H112" i="2"/>
  <c r="I112" i="2"/>
  <c r="G97" i="2"/>
  <c r="H97" i="2"/>
  <c r="I97" i="2" l="1"/>
  <c r="G94" i="2"/>
  <c r="H94" i="2"/>
  <c r="I94" i="2"/>
  <c r="G72" i="2"/>
  <c r="H72" i="2"/>
  <c r="I72" i="2"/>
  <c r="G70" i="2"/>
  <c r="H70" i="2"/>
  <c r="I70" i="2"/>
  <c r="G68" i="2"/>
  <c r="H68" i="2"/>
  <c r="I68" i="2"/>
  <c r="G64" i="2"/>
  <c r="H64" i="2"/>
  <c r="I64" i="2"/>
  <c r="G60" i="2"/>
  <c r="H60" i="2"/>
  <c r="I60" i="2"/>
  <c r="G44" i="2"/>
  <c r="H44" i="2"/>
  <c r="I44" i="2"/>
  <c r="G38" i="2"/>
  <c r="H38" i="2"/>
  <c r="I38" i="2"/>
  <c r="G33" i="2"/>
  <c r="H33" i="2"/>
  <c r="I33" i="2"/>
  <c r="G30" i="2"/>
  <c r="H30" i="2"/>
  <c r="I30" i="2"/>
  <c r="G28" i="2"/>
  <c r="H28" i="2"/>
  <c r="I28" i="2"/>
  <c r="G26" i="2"/>
  <c r="H26" i="2"/>
  <c r="I26" i="2"/>
  <c r="G24" i="2"/>
  <c r="H24" i="2"/>
  <c r="I24" i="2"/>
  <c r="G21" i="2"/>
  <c r="H21" i="2"/>
  <c r="I21" i="2"/>
  <c r="G19" i="2"/>
  <c r="H19" i="2"/>
  <c r="I19" i="2"/>
  <c r="G17" i="2"/>
  <c r="H17" i="2"/>
  <c r="I17" i="2"/>
  <c r="G15" i="2"/>
  <c r="H15" i="2"/>
  <c r="I15" i="2"/>
  <c r="G13" i="2"/>
  <c r="H13" i="2"/>
  <c r="I13" i="2"/>
  <c r="G10" i="2" l="1"/>
  <c r="G231" i="2" s="1"/>
  <c r="H10" i="2"/>
  <c r="H231" i="2" s="1"/>
  <c r="I10" i="2"/>
  <c r="K230" i="2" l="1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0" i="2"/>
  <c r="K189" i="2"/>
  <c r="K188" i="2"/>
  <c r="K187" i="2"/>
  <c r="K186" i="2"/>
  <c r="K185" i="2"/>
  <c r="K184" i="2"/>
  <c r="K183" i="2"/>
  <c r="K182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7" i="2"/>
  <c r="K136" i="2"/>
  <c r="K135" i="2"/>
  <c r="K134" i="2"/>
  <c r="K133" i="2"/>
  <c r="K131" i="2"/>
  <c r="K130" i="2"/>
  <c r="K129" i="2"/>
  <c r="K128" i="2"/>
  <c r="K127" i="2"/>
  <c r="K126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3" i="2"/>
  <c r="K42" i="2"/>
  <c r="K41" i="2"/>
  <c r="K40" i="2"/>
  <c r="K39" i="2"/>
  <c r="K38" i="2"/>
  <c r="K37" i="2"/>
  <c r="K36" i="2"/>
  <c r="K35" i="2"/>
  <c r="K34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0" i="2"/>
  <c r="J189" i="2"/>
  <c r="J188" i="2"/>
  <c r="J187" i="2"/>
  <c r="J186" i="2"/>
  <c r="J185" i="2"/>
  <c r="J184" i="2"/>
  <c r="J183" i="2"/>
  <c r="J182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7" i="2"/>
  <c r="J166" i="2"/>
  <c r="J165" i="2"/>
  <c r="J164" i="2"/>
  <c r="J163" i="2"/>
  <c r="J162" i="2"/>
  <c r="J161" i="2"/>
  <c r="J160" i="2"/>
  <c r="J159" i="2"/>
  <c r="J158" i="2"/>
  <c r="J156" i="2"/>
  <c r="J155" i="2"/>
  <c r="J154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7" i="2"/>
  <c r="J136" i="2"/>
  <c r="J135" i="2"/>
  <c r="J134" i="2"/>
  <c r="J133" i="2"/>
  <c r="J131" i="2"/>
  <c r="J130" i="2"/>
  <c r="J129" i="2"/>
  <c r="J128" i="2"/>
  <c r="J127" i="2"/>
  <c r="J126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3" i="2"/>
  <c r="J42" i="2"/>
  <c r="J41" i="2"/>
  <c r="J40" i="2"/>
  <c r="J39" i="2"/>
  <c r="J38" i="2"/>
  <c r="J37" i="2"/>
  <c r="J36" i="2"/>
  <c r="J35" i="2"/>
  <c r="J34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I191" i="2" l="1"/>
  <c r="I231" i="2" s="1"/>
  <c r="J72" i="2" l="1"/>
  <c r="K72" i="2"/>
  <c r="J132" i="2"/>
  <c r="K132" i="2"/>
  <c r="K33" i="2"/>
  <c r="J33" i="2"/>
  <c r="J138" i="2"/>
  <c r="K138" i="2"/>
  <c r="K191" i="2"/>
  <c r="J191" i="2"/>
  <c r="K97" i="2"/>
  <c r="J97" i="2"/>
  <c r="K153" i="2"/>
  <c r="J153" i="2"/>
  <c r="K168" i="2" l="1"/>
  <c r="J168" i="2"/>
  <c r="K181" i="2"/>
  <c r="J181" i="2"/>
  <c r="K125" i="2" l="1"/>
  <c r="J125" i="2"/>
  <c r="J44" i="2"/>
  <c r="K44" i="2"/>
  <c r="K231" i="2" l="1"/>
  <c r="J10" i="2"/>
  <c r="K10" i="2"/>
  <c r="J231" i="2" l="1"/>
</calcChain>
</file>

<file path=xl/sharedStrings.xml><?xml version="1.0" encoding="utf-8"?>
<sst xmlns="http://schemas.openxmlformats.org/spreadsheetml/2006/main" count="319" uniqueCount="70">
  <si>
    <t>Итого</t>
  </si>
  <si>
    <t/>
  </si>
  <si>
    <t>Ведомственная целевая программа "Энергосбережение и повышение энергетической эффективности в государственных учреждениях, подведомственных министерству здравоохранения Новосибирской области, на период 2011-2013 годы"</t>
  </si>
  <si>
    <t>Ведомственная целевая программа "Энергосбережение в государственных учреждениях культуры Новосибирской области на основе применения энергосберегающих технологий на период 2011-2013 гг."</t>
  </si>
  <si>
    <t>Ведомственная целевая программа "Управление имуществом Новосибирской области на 2010-2012 годы"</t>
  </si>
  <si>
    <t>Ведомственная целевая программа "Управление земельными ресурсами Новосибирской области на 2010-2012 годы"</t>
  </si>
  <si>
    <t>Ведомственная целевая программа "Укрепление материально-технической базы государственных бюджетных учреждений, подведомственных министерству здравоохранения Новосибирской области, на период 2011-2013 годы"</t>
  </si>
  <si>
    <t>Ведомственная целевая программа "Техническое перевооружение промышленности Новосибирской области на 2010-2012 годы"</t>
  </si>
  <si>
    <t>Ведомственная целевая программа "Строительство, реконструкция и модернизация животноводческих комплексов (ферм) по производству молока и мяса крупного рогатого скота в Новосибирской области в 2010-2012 годах"</t>
  </si>
  <si>
    <t>Ведомственная целевая программа "Строительство и реконструкция объектов культуры Новосибирской области на 2011-2013 годы"</t>
  </si>
  <si>
    <t>Ведомственная целевая программа "Социальная поддержка населения Новосибирской области на 2010-2012 годы"</t>
  </si>
  <si>
    <t>Ведомственная целевая программа "Создание Единой системы информационного обеспечения агропромышленного комплекса в Новосибирской области (2009-2011 годы)"</t>
  </si>
  <si>
    <t>Ведомственная целевая программа "Содействие муниципальным образованиям Новосибирской области в реализации программ комплексного развития жилищно-коммунального хозяйства муниципальных образований Новосибирской области на 2011-2013 годы"</t>
  </si>
  <si>
    <t>Ведомственная целевая программа "Содействие занятности населения Новосибирской области на 2011-2013 годы"</t>
  </si>
  <si>
    <t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2011-2013 годы"</t>
  </si>
  <si>
    <t xml:space="preserve">Ведомственная целевая программа "Совершенствование и развитие почтовой связи на территории Новосибирской области на 2011 - 2013 годы" </t>
  </si>
  <si>
    <t xml:space="preserve">Ведомственная целевая программа "Снижение смертности от предотвратимых рисков несчастных случаев на производстве и профессиональных заболеваний работающего населения Новосибирской области на 2009-2011 годы" 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</si>
  <si>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2011 - 2013 годов"</t>
  </si>
  <si>
    <t>Ведомственная целевая программа "Ресурсное обеспечение модернизации образования Новосибирской области на 2009-2011 годы"</t>
  </si>
  <si>
    <t>Ведомственная целевая программа "Реализация административной реформы в Новосибирской области в 2009-2011 годах"</t>
  </si>
  <si>
    <t>Ведомственная целевая программа "Разработка схемы и программы перспективного развития электроэнергетики Новосибирской области в 2010-2012 годах"</t>
  </si>
  <si>
    <t xml:space="preserve">Ведомственная целевая программа "Развитие территориальной информационной системы Новосибирской области на 2011-2013 годы"   </t>
  </si>
  <si>
    <t>Ведомственная целевая программа "Развитие телекоммуникационной инфраструктуры в поселениях Новосибирской области на 2011-2013 годы"</t>
  </si>
  <si>
    <t>Ведомственная целевая программа "Развитие садоводства, огородничества и дачного хозяйства в Новосибирской области на 2011-2013 годы"</t>
  </si>
  <si>
    <t>Ведомственная целевая программа "Развитие природоохранной деятельности в Новосибирской области на 2011-2013 годы"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</si>
  <si>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2011-2013 годы"</t>
  </si>
  <si>
    <t>Ведомственная целевая программа "Развитие областной телерадиовещательной сети на 2010-2012 годы"</t>
  </si>
  <si>
    <t>Ведомственная целевая программа "Развитие мясного скотоводства в Новосибирской области на 2009-2012 годы"</t>
  </si>
  <si>
    <t>Ведомственная целевая программа "Развитие молочного скотоводства и увеличение производства молока в Новосибирской области на 2009-2012 годы"</t>
  </si>
  <si>
    <t>Ведомственная целевая программа "Развитие малых форм хозяйствования в агропромышленном комплексе Новосибирской области на 2009 -2011 годы"</t>
  </si>
  <si>
    <t>Ведомственная целевая программа "Развитие льняного комплекса в Новосибирской области на 2009-2011 годы"</t>
  </si>
  <si>
    <t>Ведомственная целевая программа "Развитие информационных систем и систем хранения в архивной отрасли Новосибирской области на 2011-2013 гг."</t>
  </si>
  <si>
    <t>Ведомственная целевая программа "Развитие инновационной системы и кадрового потенциала Новосибирской области на 2011-2013 годы"</t>
  </si>
  <si>
    <t>Ведомственная целевая программа "Развитие бытового обслуживания населения Новосибирской области на 2009-2011 годы"</t>
  </si>
  <si>
    <t>Ведомственная целевая программа "Развитие автомобильных дорог в Новосибирской области в 2011 - 2013 годах"</t>
  </si>
  <si>
    <t>Ведомственная целевая программа "Приобретение земельных участков в собственность Новосибирской области на 2010-2012 годы"</t>
  </si>
  <si>
    <t>Ведомственная целевая программа "Приватизация государственного имущества Новосибирской области на 2010-2012 годы"</t>
  </si>
  <si>
    <t>Ведомственная целевая программа "Пожарная безопасность в Новосибирской области на период 2011 - 2013 годов"</t>
  </si>
  <si>
    <t>Ведомственная целевая программа "Повышение качества противопожарной  охраны, лесовосстановления, лесоустройство лесов Новосибирской области в 2011-2013 годах"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</si>
  <si>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2011-2013"</t>
  </si>
  <si>
    <t>Ведомственная целевая программа "Новосибирск - культурная столица на 2011-2013 годы"</t>
  </si>
  <si>
    <t>Ведомственная целевая программа "Молодежь Новосибирской области на 2010-2012 годы"</t>
  </si>
  <si>
    <t>Ведомственная целевая программа "Модернизация технических средств государственных библиотек Новосибирской области на основе  внедрения информационных технологий в 2011-2013 годах"</t>
  </si>
  <si>
    <t>Ведомственная целевая программа "Историко-культурное наследие Новосибирской области на 2011-2013 годы"</t>
  </si>
  <si>
    <t>Ведомственная целевая программа "Информатизация системы образования Новосибирской области на 2009-2011 годы"</t>
  </si>
  <si>
    <t>Ведомственная целевая программа "Дооснащение средствами измерения, испытательными и вспомогательными приборами и оборудованием ветеринарных лабораторий государственной ветеринарной службы Новосибирской области на 2011-2013 годы"</t>
  </si>
  <si>
    <t>Ведомственная целевая программа "Государственная поддержка развития товарного рыбоводства в Новосибирской области на 2011-2013 годы"</t>
  </si>
  <si>
    <t>Ведомственная целевая программа "Государственная поддержка научно-производственных центров в Новосибирской области на 2011-2013 годы"</t>
  </si>
  <si>
    <t>Ведомственная целевая программа "Государственная поддержка муниципальных образований Новосибирской области по энергосбережению и энергетической эффективности в жилищно-коммунальном хозяйстве на 2011-2013 годы"</t>
  </si>
  <si>
    <t>Ведомственная целевая программа "Государственная поддержка муниципальных образований Новосибирской области по реализации программ по обращению с отходами производства и потребления на 2011-2013 годы"</t>
  </si>
  <si>
    <t>Ведомственная целевая программа "Государственная поддержка муниципальных образований Новосибирской области по защите территорий  населенных пунктов Новосибирской области от подтопления и затопления на 2011-2013 годы"</t>
  </si>
  <si>
    <t>Ведомственная целевая программа "Внедрение информационно-коммуникационных технологий для повышения эффективности управления общественными финансами Новосибирской области" на 2011-2013 годы</t>
  </si>
  <si>
    <t>ВР</t>
  </si>
  <si>
    <t>ЦСР</t>
  </si>
  <si>
    <t>ПР</t>
  </si>
  <si>
    <t>РЗ</t>
  </si>
  <si>
    <t>ГРБС</t>
  </si>
  <si>
    <t xml:space="preserve">Код бюджетной классификации </t>
  </si>
  <si>
    <t>Наименование программы</t>
  </si>
  <si>
    <t>тыс. рублей</t>
  </si>
  <si>
    <t>к Отчету об исполнении областного бюджета</t>
  </si>
  <si>
    <t>Приложение 11</t>
  </si>
  <si>
    <t>Новосибирской области за  2011 год</t>
  </si>
  <si>
    <t>Исполнение расходов областного бюджета Новосибирской области по ведомственным целевым программам за  2011 года</t>
  </si>
  <si>
    <t>Уточненная сводная бюджетная роспись на 2011 год</t>
  </si>
  <si>
    <t>Кассовое исполнение за . 2011 год</t>
  </si>
  <si>
    <t xml:space="preserve">Утверждено Законом Новосибирской области от 02.12.2010 №9-ОЗ "Об областном бюджете Новосибирской области на 2011 год и плановый период 2012 и 2013 годов"
</t>
  </si>
  <si>
    <t>% исполнения к утвержденному плану</t>
  </si>
  <si>
    <t xml:space="preserve">%  исполнения к уточненной сводной бюджетной росписи </t>
  </si>
  <si>
    <t>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</si>
</sst>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000"/>
    <numFmt numFmtId="166" formatCode="000\ 00\ 00"/>
    <numFmt numFmtId="167" formatCode="00"/>
    <numFmt numFmtId="168" formatCode="#,##0.0_ ;[Red]\-#,##0.0\ "/>
    <numFmt numFmtId="169" formatCode="0.0%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4">
    <xf numFmtId="0" fontId="0" fillId="0" borderId="0" xfId="0"/>
    <xf numFmtId="164" fontId="2" fillId="2" borderId="1" xfId="1" applyNumberFormat="1" applyFont="1" applyFill="1" applyBorder="1" applyAlignment="1" applyProtection="1">
      <alignment vertical="top"/>
      <protection hidden="1"/>
    </xf>
    <xf numFmtId="164" fontId="3" fillId="2" borderId="1" xfId="1" applyNumberFormat="1" applyFont="1" applyFill="1" applyBorder="1" applyAlignment="1" applyProtection="1">
      <alignment vertical="top"/>
      <protection hidden="1"/>
    </xf>
    <xf numFmtId="169" fontId="3" fillId="2" borderId="1" xfId="1" applyNumberFormat="1" applyFont="1" applyFill="1" applyBorder="1" applyAlignment="1" applyProtection="1">
      <alignment vertical="top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3" fillId="2" borderId="0" xfId="1" applyNumberFormat="1" applyFont="1" applyFill="1" applyAlignment="1" applyProtection="1">
      <alignment horizontal="right"/>
      <protection hidden="1"/>
    </xf>
    <xf numFmtId="0" fontId="4" fillId="2" borderId="1" xfId="1" applyNumberFormat="1" applyFont="1" applyFill="1" applyBorder="1" applyAlignment="1" applyProtection="1">
      <alignment horizontal="centerContinuous" vertical="center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0" fontId="1" fillId="2" borderId="0" xfId="1" applyNumberFormat="1" applyFont="1" applyFill="1" applyAlignment="1" applyProtection="1">
      <protection hidden="1"/>
    </xf>
    <xf numFmtId="9" fontId="3" fillId="2" borderId="0" xfId="1" applyNumberFormat="1" applyFont="1" applyFill="1" applyAlignment="1" applyProtection="1">
      <alignment vertical="top"/>
      <protection hidden="1"/>
    </xf>
    <xf numFmtId="165" fontId="3" fillId="2" borderId="1" xfId="1" applyNumberFormat="1" applyFont="1" applyFill="1" applyBorder="1" applyAlignment="1" applyProtection="1">
      <alignment vertical="top"/>
      <protection hidden="1"/>
    </xf>
    <xf numFmtId="167" fontId="3" fillId="2" borderId="1" xfId="1" applyNumberFormat="1" applyFont="1" applyFill="1" applyBorder="1" applyAlignment="1" applyProtection="1">
      <alignment vertical="top"/>
      <protection hidden="1"/>
    </xf>
    <xf numFmtId="166" fontId="3" fillId="2" borderId="1" xfId="1" applyNumberFormat="1" applyFont="1" applyFill="1" applyBorder="1" applyAlignment="1" applyProtection="1">
      <alignment vertical="top"/>
      <protection hidden="1"/>
    </xf>
    <xf numFmtId="40" fontId="2" fillId="2" borderId="1" xfId="1" applyNumberFormat="1" applyFont="1" applyFill="1" applyBorder="1" applyAlignment="1" applyProtection="1">
      <protection hidden="1"/>
    </xf>
    <xf numFmtId="169" fontId="2" fillId="2" borderId="1" xfId="1" applyNumberFormat="1" applyFont="1" applyFill="1" applyBorder="1" applyAlignment="1" applyProtection="1">
      <alignment vertical="top"/>
      <protection hidden="1"/>
    </xf>
    <xf numFmtId="164" fontId="1" fillId="2" borderId="0" xfId="1" applyNumberFormat="1" applyFill="1" applyProtection="1">
      <protection hidden="1"/>
    </xf>
    <xf numFmtId="0" fontId="1" fillId="2" borderId="0" xfId="1" applyNumberFormat="1" applyFont="1" applyFill="1" applyAlignment="1" applyProtection="1">
      <alignment horizontal="center"/>
      <protection hidden="1"/>
    </xf>
    <xf numFmtId="0" fontId="1" fillId="2" borderId="0" xfId="1" applyNumberFormat="1" applyFont="1" applyFill="1" applyAlignment="1" applyProtection="1">
      <alignment horizontal="centerContinuous"/>
      <protection hidden="1"/>
    </xf>
    <xf numFmtId="168" fontId="1" fillId="2" borderId="0" xfId="1" applyNumberFormat="1" applyFill="1"/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Alignment="1" applyProtection="1">
      <alignment horizontal="right"/>
      <protection hidden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165" fontId="2" fillId="2" borderId="1" xfId="1" applyNumberFormat="1" applyFont="1" applyFill="1" applyBorder="1" applyAlignment="1" applyProtection="1">
      <alignment vertical="top"/>
      <protection hidden="1"/>
    </xf>
    <xf numFmtId="167" fontId="2" fillId="2" borderId="1" xfId="1" applyNumberFormat="1" applyFont="1" applyFill="1" applyBorder="1" applyAlignment="1" applyProtection="1">
      <alignment vertical="top"/>
      <protection hidden="1"/>
    </xf>
    <xf numFmtId="166" fontId="2" fillId="2" borderId="1" xfId="1" applyNumberFormat="1" applyFont="1" applyFill="1" applyBorder="1" applyAlignment="1" applyProtection="1">
      <alignment vertical="top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1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8"/>
  <sheetViews>
    <sheetView showGridLines="0" tabSelected="1" view="pageBreakPreview" topLeftCell="A224" zoomScale="60" zoomScaleNormal="80" workbookViewId="0">
      <selection activeCell="A224" sqref="A224:A227"/>
    </sheetView>
  </sheetViews>
  <sheetFormatPr defaultColWidth="9.140625" defaultRowHeight="12.75" x14ac:dyDescent="0.2"/>
  <cols>
    <col min="1" max="1" width="73.7109375" style="5" customWidth="1"/>
    <col min="2" max="2" width="10.28515625" style="5" customWidth="1"/>
    <col min="3" max="4" width="6.42578125" style="5" customWidth="1"/>
    <col min="5" max="5" width="14.140625" style="5" customWidth="1"/>
    <col min="6" max="6" width="7.5703125" style="5" customWidth="1"/>
    <col min="7" max="7" width="26.28515625" style="5" customWidth="1"/>
    <col min="8" max="8" width="21.7109375" style="5" customWidth="1"/>
    <col min="9" max="9" width="22.42578125" style="5" customWidth="1"/>
    <col min="10" max="10" width="16.85546875" style="5" customWidth="1"/>
    <col min="11" max="11" width="16.5703125" style="5" customWidth="1"/>
    <col min="12" max="12" width="11" style="5" customWidth="1"/>
    <col min="13" max="13" width="2.7109375" style="5" customWidth="1"/>
    <col min="14" max="230" width="9.140625" style="5" customWidth="1"/>
    <col min="231" max="16384" width="9.140625" style="5"/>
  </cols>
  <sheetData>
    <row r="1" spans="1:13" ht="12.75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2.75" customHeight="1" x14ac:dyDescent="0.25">
      <c r="A2" s="25" t="s">
        <v>61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4"/>
      <c r="M2" s="4"/>
    </row>
    <row r="3" spans="1:13" ht="12.75" customHeight="1" x14ac:dyDescent="0.25">
      <c r="A3" s="25" t="s">
        <v>60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4"/>
      <c r="M3" s="4"/>
    </row>
    <row r="4" spans="1:13" ht="12.75" customHeight="1" x14ac:dyDescent="0.25">
      <c r="A4" s="25" t="s">
        <v>62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4"/>
      <c r="M4" s="4"/>
    </row>
    <row r="5" spans="1:13" ht="12.75" customHeight="1" x14ac:dyDescent="0.25">
      <c r="A5" s="6"/>
      <c r="B5" s="6"/>
      <c r="C5" s="6"/>
      <c r="D5" s="6"/>
      <c r="E5" s="6"/>
      <c r="F5" s="6"/>
      <c r="G5" s="4"/>
      <c r="H5" s="4"/>
      <c r="I5" s="4"/>
      <c r="J5" s="4"/>
      <c r="K5" s="4"/>
      <c r="L5" s="4"/>
      <c r="M5" s="4"/>
    </row>
    <row r="6" spans="1:13" ht="21.75" customHeight="1" x14ac:dyDescent="0.2">
      <c r="A6" s="26" t="s">
        <v>63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4"/>
      <c r="M6" s="4"/>
    </row>
    <row r="7" spans="1:13" ht="12.75" customHeight="1" x14ac:dyDescent="0.25">
      <c r="A7" s="25" t="s">
        <v>59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M7" s="4"/>
    </row>
    <row r="8" spans="1:13" ht="18.75" customHeight="1" x14ac:dyDescent="0.2">
      <c r="A8" s="24" t="s">
        <v>58</v>
      </c>
      <c r="B8" s="7" t="s">
        <v>57</v>
      </c>
      <c r="C8" s="7"/>
      <c r="D8" s="7"/>
      <c r="E8" s="7"/>
      <c r="F8" s="7"/>
      <c r="G8" s="22" t="s">
        <v>66</v>
      </c>
      <c r="H8" s="22" t="s">
        <v>64</v>
      </c>
      <c r="I8" s="22" t="s">
        <v>65</v>
      </c>
      <c r="J8" s="22" t="s">
        <v>67</v>
      </c>
      <c r="K8" s="23" t="s">
        <v>68</v>
      </c>
      <c r="L8" s="4"/>
      <c r="M8" s="4"/>
    </row>
    <row r="9" spans="1:13" ht="161.25" customHeight="1" x14ac:dyDescent="0.2">
      <c r="A9" s="24"/>
      <c r="B9" s="8" t="s">
        <v>56</v>
      </c>
      <c r="C9" s="9" t="s">
        <v>55</v>
      </c>
      <c r="D9" s="9" t="s">
        <v>54</v>
      </c>
      <c r="E9" s="7" t="s">
        <v>53</v>
      </c>
      <c r="F9" s="9" t="s">
        <v>52</v>
      </c>
      <c r="G9" s="22"/>
      <c r="H9" s="22"/>
      <c r="I9" s="22"/>
      <c r="J9" s="22"/>
      <c r="K9" s="23"/>
      <c r="L9" s="4"/>
      <c r="M9" s="4"/>
    </row>
    <row r="10" spans="1:13" ht="62.25" customHeight="1" x14ac:dyDescent="0.2">
      <c r="A10" s="21" t="s">
        <v>51</v>
      </c>
      <c r="B10" s="27" t="s">
        <v>1</v>
      </c>
      <c r="C10" s="28" t="s">
        <v>1</v>
      </c>
      <c r="D10" s="28" t="s">
        <v>1</v>
      </c>
      <c r="E10" s="29" t="s">
        <v>1</v>
      </c>
      <c r="F10" s="27" t="s">
        <v>1</v>
      </c>
      <c r="G10" s="1">
        <f t="shared" ref="G10:H10" si="0">SUM(G11:G12)</f>
        <v>58087</v>
      </c>
      <c r="H10" s="1">
        <f t="shared" si="0"/>
        <v>58087</v>
      </c>
      <c r="I10" s="1">
        <f>SUM(I11:I12)</f>
        <v>58029.5</v>
      </c>
      <c r="J10" s="16">
        <f>I10/G10</f>
        <v>0.99901010553135816</v>
      </c>
      <c r="K10" s="16">
        <f>I10/H10</f>
        <v>0.99901010553135816</v>
      </c>
      <c r="L10" s="11"/>
      <c r="M10" s="10"/>
    </row>
    <row r="11" spans="1:13" ht="62.25" customHeight="1" x14ac:dyDescent="0.2">
      <c r="A11" s="21"/>
      <c r="B11" s="12">
        <v>181</v>
      </c>
      <c r="C11" s="13">
        <v>1</v>
      </c>
      <c r="D11" s="13">
        <v>6</v>
      </c>
      <c r="E11" s="14">
        <v>920313</v>
      </c>
      <c r="F11" s="12">
        <v>799</v>
      </c>
      <c r="G11" s="2">
        <v>36537</v>
      </c>
      <c r="H11" s="2">
        <v>36537</v>
      </c>
      <c r="I11" s="2">
        <v>36537</v>
      </c>
      <c r="J11" s="3">
        <f t="shared" ref="J11:J74" si="1">I11/G11</f>
        <v>1</v>
      </c>
      <c r="K11" s="3">
        <f t="shared" ref="K11:K74" si="2">I11/H11</f>
        <v>1</v>
      </c>
      <c r="L11" s="11"/>
      <c r="M11" s="10"/>
    </row>
    <row r="12" spans="1:13" ht="62.25" customHeight="1" x14ac:dyDescent="0.2">
      <c r="A12" s="21"/>
      <c r="B12" s="12">
        <v>181</v>
      </c>
      <c r="C12" s="13">
        <v>1</v>
      </c>
      <c r="D12" s="13">
        <v>6</v>
      </c>
      <c r="E12" s="14">
        <v>920313</v>
      </c>
      <c r="F12" s="12">
        <v>798</v>
      </c>
      <c r="G12" s="2">
        <v>21550</v>
      </c>
      <c r="H12" s="2">
        <v>21550</v>
      </c>
      <c r="I12" s="2">
        <v>21492.5</v>
      </c>
      <c r="J12" s="3">
        <f t="shared" si="1"/>
        <v>0.99733178654292343</v>
      </c>
      <c r="K12" s="3">
        <f t="shared" si="2"/>
        <v>0.99733178654292343</v>
      </c>
      <c r="L12" s="11"/>
      <c r="M12" s="10"/>
    </row>
    <row r="13" spans="1:13" ht="62.25" customHeight="1" x14ac:dyDescent="0.2">
      <c r="A13" s="21" t="s">
        <v>50</v>
      </c>
      <c r="B13" s="27" t="s">
        <v>1</v>
      </c>
      <c r="C13" s="28" t="s">
        <v>1</v>
      </c>
      <c r="D13" s="28" t="s">
        <v>1</v>
      </c>
      <c r="E13" s="29" t="s">
        <v>1</v>
      </c>
      <c r="F13" s="27" t="s">
        <v>1</v>
      </c>
      <c r="G13" s="1">
        <f t="shared" ref="G13:H13" si="3">G14</f>
        <v>50000</v>
      </c>
      <c r="H13" s="1">
        <f t="shared" si="3"/>
        <v>50000</v>
      </c>
      <c r="I13" s="1">
        <f>I14</f>
        <v>49487</v>
      </c>
      <c r="J13" s="16">
        <f t="shared" si="1"/>
        <v>0.98973999999999995</v>
      </c>
      <c r="K13" s="16">
        <f t="shared" si="2"/>
        <v>0.98973999999999995</v>
      </c>
      <c r="L13" s="11"/>
      <c r="M13" s="10"/>
    </row>
    <row r="14" spans="1:13" ht="98.45" customHeight="1" x14ac:dyDescent="0.2">
      <c r="A14" s="21"/>
      <c r="B14" s="12">
        <v>124</v>
      </c>
      <c r="C14" s="13">
        <v>14</v>
      </c>
      <c r="D14" s="13">
        <v>3</v>
      </c>
      <c r="E14" s="14">
        <v>5230101</v>
      </c>
      <c r="F14" s="12">
        <v>10</v>
      </c>
      <c r="G14" s="2">
        <v>50000</v>
      </c>
      <c r="H14" s="2">
        <v>50000</v>
      </c>
      <c r="I14" s="2">
        <v>49487</v>
      </c>
      <c r="J14" s="3">
        <f t="shared" si="1"/>
        <v>0.98973999999999995</v>
      </c>
      <c r="K14" s="3">
        <f t="shared" si="2"/>
        <v>0.98973999999999995</v>
      </c>
      <c r="L14" s="11"/>
      <c r="M14" s="10"/>
    </row>
    <row r="15" spans="1:13" ht="62.25" customHeight="1" x14ac:dyDescent="0.2">
      <c r="A15" s="21" t="s">
        <v>49</v>
      </c>
      <c r="B15" s="27" t="s">
        <v>1</v>
      </c>
      <c r="C15" s="28" t="s">
        <v>1</v>
      </c>
      <c r="D15" s="28" t="s">
        <v>1</v>
      </c>
      <c r="E15" s="29" t="s">
        <v>1</v>
      </c>
      <c r="F15" s="27" t="s">
        <v>1</v>
      </c>
      <c r="G15" s="1">
        <f t="shared" ref="G15:H15" si="4">G16</f>
        <v>30000</v>
      </c>
      <c r="H15" s="1">
        <f t="shared" si="4"/>
        <v>30000</v>
      </c>
      <c r="I15" s="1">
        <f>I16</f>
        <v>14851.7</v>
      </c>
      <c r="J15" s="16">
        <f t="shared" si="1"/>
        <v>0.4950566666666667</v>
      </c>
      <c r="K15" s="16">
        <f t="shared" si="2"/>
        <v>0.4950566666666667</v>
      </c>
      <c r="L15" s="11"/>
      <c r="M15" s="10"/>
    </row>
    <row r="16" spans="1:13" ht="62.25" customHeight="1" x14ac:dyDescent="0.2">
      <c r="A16" s="21"/>
      <c r="B16" s="12">
        <v>124</v>
      </c>
      <c r="C16" s="13">
        <v>5</v>
      </c>
      <c r="D16" s="13">
        <v>3</v>
      </c>
      <c r="E16" s="14">
        <v>5210103</v>
      </c>
      <c r="F16" s="12">
        <v>10</v>
      </c>
      <c r="G16" s="2">
        <v>30000</v>
      </c>
      <c r="H16" s="2">
        <v>30000</v>
      </c>
      <c r="I16" s="2">
        <v>14851.7</v>
      </c>
      <c r="J16" s="3">
        <f t="shared" si="1"/>
        <v>0.4950566666666667</v>
      </c>
      <c r="K16" s="3">
        <f t="shared" si="2"/>
        <v>0.4950566666666667</v>
      </c>
      <c r="L16" s="11"/>
      <c r="M16" s="10"/>
    </row>
    <row r="17" spans="1:13" ht="75.599999999999994" customHeight="1" x14ac:dyDescent="0.2">
      <c r="A17" s="21" t="s">
        <v>48</v>
      </c>
      <c r="B17" s="27" t="s">
        <v>1</v>
      </c>
      <c r="C17" s="28" t="s">
        <v>1</v>
      </c>
      <c r="D17" s="28" t="s">
        <v>1</v>
      </c>
      <c r="E17" s="29" t="s">
        <v>1</v>
      </c>
      <c r="F17" s="27" t="s">
        <v>1</v>
      </c>
      <c r="G17" s="1">
        <f t="shared" ref="G17:H17" si="5">G18</f>
        <v>80000</v>
      </c>
      <c r="H17" s="1">
        <f t="shared" si="5"/>
        <v>80000</v>
      </c>
      <c r="I17" s="1">
        <f>I18</f>
        <v>42009.8</v>
      </c>
      <c r="J17" s="16">
        <f t="shared" si="1"/>
        <v>0.52512250000000005</v>
      </c>
      <c r="K17" s="16">
        <f t="shared" si="2"/>
        <v>0.52512250000000005</v>
      </c>
      <c r="L17" s="11"/>
      <c r="M17" s="10"/>
    </row>
    <row r="18" spans="1:13" ht="62.25" customHeight="1" x14ac:dyDescent="0.2">
      <c r="A18" s="21"/>
      <c r="B18" s="12">
        <v>124</v>
      </c>
      <c r="C18" s="13">
        <v>5</v>
      </c>
      <c r="D18" s="13">
        <v>1</v>
      </c>
      <c r="E18" s="14">
        <v>5210117</v>
      </c>
      <c r="F18" s="12">
        <v>10</v>
      </c>
      <c r="G18" s="2">
        <v>80000</v>
      </c>
      <c r="H18" s="2">
        <v>80000</v>
      </c>
      <c r="I18" s="2">
        <v>42009.8</v>
      </c>
      <c r="J18" s="3">
        <f t="shared" si="1"/>
        <v>0.52512250000000005</v>
      </c>
      <c r="K18" s="3">
        <f t="shared" si="2"/>
        <v>0.52512250000000005</v>
      </c>
      <c r="L18" s="11"/>
      <c r="M18" s="10"/>
    </row>
    <row r="19" spans="1:13" ht="62.25" customHeight="1" x14ac:dyDescent="0.2">
      <c r="A19" s="21" t="s">
        <v>47</v>
      </c>
      <c r="B19" s="27" t="s">
        <v>1</v>
      </c>
      <c r="C19" s="28" t="s">
        <v>1</v>
      </c>
      <c r="D19" s="28" t="s">
        <v>1</v>
      </c>
      <c r="E19" s="29" t="s">
        <v>1</v>
      </c>
      <c r="F19" s="27" t="s">
        <v>1</v>
      </c>
      <c r="G19" s="1">
        <f t="shared" ref="G19:H19" si="6">G20</f>
        <v>31000</v>
      </c>
      <c r="H19" s="1">
        <f t="shared" si="6"/>
        <v>31000</v>
      </c>
      <c r="I19" s="1">
        <f>I20</f>
        <v>31000</v>
      </c>
      <c r="J19" s="16">
        <f t="shared" si="1"/>
        <v>1</v>
      </c>
      <c r="K19" s="16">
        <f t="shared" si="2"/>
        <v>1</v>
      </c>
      <c r="L19" s="11"/>
      <c r="M19" s="10"/>
    </row>
    <row r="20" spans="1:13" ht="42" customHeight="1" x14ac:dyDescent="0.2">
      <c r="A20" s="21"/>
      <c r="B20" s="12">
        <v>26</v>
      </c>
      <c r="C20" s="13">
        <v>4</v>
      </c>
      <c r="D20" s="13">
        <v>12</v>
      </c>
      <c r="E20" s="14">
        <v>3408328</v>
      </c>
      <c r="F20" s="12">
        <v>6</v>
      </c>
      <c r="G20" s="2">
        <v>31000</v>
      </c>
      <c r="H20" s="2">
        <v>31000</v>
      </c>
      <c r="I20" s="2">
        <v>31000</v>
      </c>
      <c r="J20" s="3">
        <f t="shared" si="1"/>
        <v>1</v>
      </c>
      <c r="K20" s="3">
        <f t="shared" si="2"/>
        <v>1</v>
      </c>
      <c r="L20" s="11"/>
      <c r="M20" s="10"/>
    </row>
    <row r="21" spans="1:13" ht="62.25" customHeight="1" x14ac:dyDescent="0.2">
      <c r="A21" s="21" t="s">
        <v>46</v>
      </c>
      <c r="B21" s="27" t="s">
        <v>1</v>
      </c>
      <c r="C21" s="28" t="s">
        <v>1</v>
      </c>
      <c r="D21" s="28" t="s">
        <v>1</v>
      </c>
      <c r="E21" s="29" t="s">
        <v>1</v>
      </c>
      <c r="F21" s="27" t="s">
        <v>1</v>
      </c>
      <c r="G21" s="1">
        <f t="shared" ref="G21:H21" si="7">G22+G23</f>
        <v>26699.3</v>
      </c>
      <c r="H21" s="1">
        <f t="shared" si="7"/>
        <v>26699.3</v>
      </c>
      <c r="I21" s="1">
        <f>I22+I23</f>
        <v>4134.3999999999996</v>
      </c>
      <c r="J21" s="16">
        <f t="shared" si="1"/>
        <v>0.15485050169854639</v>
      </c>
      <c r="K21" s="16">
        <f t="shared" si="2"/>
        <v>0.15485050169854639</v>
      </c>
      <c r="L21" s="11"/>
      <c r="M21" s="10"/>
    </row>
    <row r="22" spans="1:13" ht="62.25" customHeight="1" x14ac:dyDescent="0.2">
      <c r="A22" s="21"/>
      <c r="B22" s="12">
        <v>98</v>
      </c>
      <c r="C22" s="13">
        <v>4</v>
      </c>
      <c r="D22" s="13">
        <v>5</v>
      </c>
      <c r="E22" s="14">
        <v>2700200</v>
      </c>
      <c r="F22" s="12">
        <v>6</v>
      </c>
      <c r="G22" s="2">
        <v>16019.3</v>
      </c>
      <c r="H22" s="2">
        <v>16019.3</v>
      </c>
      <c r="I22" s="2">
        <v>2824.4</v>
      </c>
      <c r="J22" s="3">
        <f t="shared" si="1"/>
        <v>0.17631232326006754</v>
      </c>
      <c r="K22" s="3">
        <f t="shared" si="2"/>
        <v>0.17631232326006754</v>
      </c>
      <c r="L22" s="11"/>
      <c r="M22" s="10"/>
    </row>
    <row r="23" spans="1:13" ht="62.25" customHeight="1" x14ac:dyDescent="0.2">
      <c r="A23" s="21"/>
      <c r="B23" s="12">
        <v>98</v>
      </c>
      <c r="C23" s="13">
        <v>4</v>
      </c>
      <c r="D23" s="13">
        <v>5</v>
      </c>
      <c r="E23" s="14">
        <v>2700200</v>
      </c>
      <c r="F23" s="12">
        <v>12</v>
      </c>
      <c r="G23" s="2">
        <v>10680</v>
      </c>
      <c r="H23" s="2">
        <v>10680</v>
      </c>
      <c r="I23" s="2">
        <v>1310</v>
      </c>
      <c r="J23" s="3">
        <f t="shared" si="1"/>
        <v>0.12265917602996254</v>
      </c>
      <c r="K23" s="3">
        <f t="shared" si="2"/>
        <v>0.12265917602996254</v>
      </c>
      <c r="L23" s="11"/>
      <c r="M23" s="10"/>
    </row>
    <row r="24" spans="1:13" ht="62.25" customHeight="1" x14ac:dyDescent="0.2">
      <c r="A24" s="21" t="s">
        <v>45</v>
      </c>
      <c r="B24" s="27" t="s">
        <v>1</v>
      </c>
      <c r="C24" s="28" t="s">
        <v>1</v>
      </c>
      <c r="D24" s="28" t="s">
        <v>1</v>
      </c>
      <c r="E24" s="29" t="s">
        <v>1</v>
      </c>
      <c r="F24" s="27" t="s">
        <v>1</v>
      </c>
      <c r="G24" s="1">
        <f t="shared" ref="G24:H24" si="8">G25</f>
        <v>10000</v>
      </c>
      <c r="H24" s="1">
        <f t="shared" si="8"/>
        <v>10000</v>
      </c>
      <c r="I24" s="1">
        <f>I25</f>
        <v>9998.7999999999993</v>
      </c>
      <c r="J24" s="16">
        <f t="shared" si="1"/>
        <v>0.99987999999999988</v>
      </c>
      <c r="K24" s="16">
        <f t="shared" si="2"/>
        <v>0.99987999999999988</v>
      </c>
      <c r="L24" s="11"/>
      <c r="M24" s="10"/>
    </row>
    <row r="25" spans="1:13" ht="91.15" customHeight="1" x14ac:dyDescent="0.2">
      <c r="A25" s="21"/>
      <c r="B25" s="12">
        <v>111</v>
      </c>
      <c r="C25" s="13">
        <v>4</v>
      </c>
      <c r="D25" s="13">
        <v>5</v>
      </c>
      <c r="E25" s="14">
        <v>2639900</v>
      </c>
      <c r="F25" s="12">
        <v>1</v>
      </c>
      <c r="G25" s="2">
        <v>10000</v>
      </c>
      <c r="H25" s="2">
        <v>10000</v>
      </c>
      <c r="I25" s="2">
        <v>9998.7999999999993</v>
      </c>
      <c r="J25" s="3">
        <f t="shared" si="1"/>
        <v>0.99987999999999988</v>
      </c>
      <c r="K25" s="3">
        <f t="shared" si="2"/>
        <v>0.99987999999999988</v>
      </c>
      <c r="L25" s="11"/>
      <c r="M25" s="10"/>
    </row>
    <row r="26" spans="1:13" ht="62.25" customHeight="1" x14ac:dyDescent="0.2">
      <c r="A26" s="21" t="s">
        <v>44</v>
      </c>
      <c r="B26" s="27" t="s">
        <v>1</v>
      </c>
      <c r="C26" s="28" t="s">
        <v>1</v>
      </c>
      <c r="D26" s="28" t="s">
        <v>1</v>
      </c>
      <c r="E26" s="29" t="s">
        <v>1</v>
      </c>
      <c r="F26" s="27" t="s">
        <v>1</v>
      </c>
      <c r="G26" s="1">
        <f t="shared" ref="G26:H26" si="9">G27</f>
        <v>50000</v>
      </c>
      <c r="H26" s="1">
        <f t="shared" si="9"/>
        <v>50000</v>
      </c>
      <c r="I26" s="1">
        <f>I27</f>
        <v>7299.8</v>
      </c>
      <c r="J26" s="16">
        <f t="shared" si="1"/>
        <v>0.14599600000000001</v>
      </c>
      <c r="K26" s="16">
        <f t="shared" si="2"/>
        <v>0.14599600000000001</v>
      </c>
      <c r="L26" s="11"/>
      <c r="M26" s="10"/>
    </row>
    <row r="27" spans="1:13" ht="62.25" customHeight="1" x14ac:dyDescent="0.2">
      <c r="A27" s="21"/>
      <c r="B27" s="12">
        <v>136</v>
      </c>
      <c r="C27" s="13">
        <v>7</v>
      </c>
      <c r="D27" s="13">
        <v>9</v>
      </c>
      <c r="E27" s="14">
        <v>4360103</v>
      </c>
      <c r="F27" s="12">
        <v>12</v>
      </c>
      <c r="G27" s="2">
        <v>50000</v>
      </c>
      <c r="H27" s="2">
        <v>50000</v>
      </c>
      <c r="I27" s="2">
        <v>7299.8</v>
      </c>
      <c r="J27" s="3">
        <f t="shared" si="1"/>
        <v>0.14599600000000001</v>
      </c>
      <c r="K27" s="3">
        <f t="shared" si="2"/>
        <v>0.14599600000000001</v>
      </c>
      <c r="L27" s="11"/>
      <c r="M27" s="10"/>
    </row>
    <row r="28" spans="1:13" ht="62.25" customHeight="1" x14ac:dyDescent="0.2">
      <c r="A28" s="21" t="s">
        <v>43</v>
      </c>
      <c r="B28" s="27" t="s">
        <v>1</v>
      </c>
      <c r="C28" s="28" t="s">
        <v>1</v>
      </c>
      <c r="D28" s="28" t="s">
        <v>1</v>
      </c>
      <c r="E28" s="29" t="s">
        <v>1</v>
      </c>
      <c r="F28" s="27" t="s">
        <v>1</v>
      </c>
      <c r="G28" s="1">
        <f t="shared" ref="G28:H28" si="10">G29</f>
        <v>43044.5</v>
      </c>
      <c r="H28" s="1">
        <f t="shared" si="10"/>
        <v>43044.5</v>
      </c>
      <c r="I28" s="1">
        <f>I29</f>
        <v>43044.5</v>
      </c>
      <c r="J28" s="16">
        <f t="shared" si="1"/>
        <v>1</v>
      </c>
      <c r="K28" s="16">
        <f t="shared" si="2"/>
        <v>1</v>
      </c>
      <c r="L28" s="11"/>
      <c r="M28" s="10"/>
    </row>
    <row r="29" spans="1:13" ht="62.25" customHeight="1" x14ac:dyDescent="0.2">
      <c r="A29" s="21"/>
      <c r="B29" s="12">
        <v>115</v>
      </c>
      <c r="C29" s="13">
        <v>8</v>
      </c>
      <c r="D29" s="13">
        <v>1</v>
      </c>
      <c r="E29" s="14">
        <v>4402100</v>
      </c>
      <c r="F29" s="12">
        <v>799</v>
      </c>
      <c r="G29" s="2">
        <v>43044.5</v>
      </c>
      <c r="H29" s="2">
        <v>43044.5</v>
      </c>
      <c r="I29" s="2">
        <v>43044.5</v>
      </c>
      <c r="J29" s="3">
        <f t="shared" si="1"/>
        <v>1</v>
      </c>
      <c r="K29" s="3">
        <f t="shared" si="2"/>
        <v>1</v>
      </c>
      <c r="L29" s="11"/>
      <c r="M29" s="10"/>
    </row>
    <row r="30" spans="1:13" ht="62.25" customHeight="1" x14ac:dyDescent="0.2">
      <c r="A30" s="21" t="s">
        <v>42</v>
      </c>
      <c r="B30" s="27" t="s">
        <v>1</v>
      </c>
      <c r="C30" s="28" t="s">
        <v>1</v>
      </c>
      <c r="D30" s="28" t="s">
        <v>1</v>
      </c>
      <c r="E30" s="29" t="s">
        <v>1</v>
      </c>
      <c r="F30" s="27" t="s">
        <v>1</v>
      </c>
      <c r="G30" s="1">
        <f t="shared" ref="G30:H30" si="11">G31+G32</f>
        <v>14304</v>
      </c>
      <c r="H30" s="1">
        <f t="shared" si="11"/>
        <v>14304</v>
      </c>
      <c r="I30" s="1">
        <f>I31+I32</f>
        <v>14304</v>
      </c>
      <c r="J30" s="16">
        <f t="shared" si="1"/>
        <v>1</v>
      </c>
      <c r="K30" s="16">
        <f t="shared" si="2"/>
        <v>1</v>
      </c>
      <c r="L30" s="11"/>
      <c r="M30" s="10"/>
    </row>
    <row r="31" spans="1:13" ht="62.25" customHeight="1" x14ac:dyDescent="0.2">
      <c r="A31" s="21"/>
      <c r="B31" s="12">
        <v>131</v>
      </c>
      <c r="C31" s="13">
        <v>8</v>
      </c>
      <c r="D31" s="13">
        <v>1</v>
      </c>
      <c r="E31" s="14">
        <v>4422200</v>
      </c>
      <c r="F31" s="12">
        <v>798</v>
      </c>
      <c r="G31" s="2">
        <v>13531.5</v>
      </c>
      <c r="H31" s="2">
        <v>13531.5</v>
      </c>
      <c r="I31" s="2">
        <v>13531.5</v>
      </c>
      <c r="J31" s="3">
        <f t="shared" si="1"/>
        <v>1</v>
      </c>
      <c r="K31" s="3">
        <f t="shared" si="2"/>
        <v>1</v>
      </c>
      <c r="L31" s="11"/>
      <c r="M31" s="10"/>
    </row>
    <row r="32" spans="1:13" ht="62.25" customHeight="1" x14ac:dyDescent="0.2">
      <c r="A32" s="21"/>
      <c r="B32" s="12">
        <v>131</v>
      </c>
      <c r="C32" s="13">
        <v>8</v>
      </c>
      <c r="D32" s="13">
        <v>1</v>
      </c>
      <c r="E32" s="14">
        <v>4422200</v>
      </c>
      <c r="F32" s="12">
        <v>799</v>
      </c>
      <c r="G32" s="2">
        <v>772.5</v>
      </c>
      <c r="H32" s="2">
        <v>772.5</v>
      </c>
      <c r="I32" s="2">
        <v>772.5</v>
      </c>
      <c r="J32" s="3">
        <f t="shared" si="1"/>
        <v>1</v>
      </c>
      <c r="K32" s="3">
        <f t="shared" si="2"/>
        <v>1</v>
      </c>
      <c r="L32" s="11"/>
      <c r="M32" s="10"/>
    </row>
    <row r="33" spans="1:13" ht="62.25" customHeight="1" x14ac:dyDescent="0.2">
      <c r="A33" s="21" t="s">
        <v>41</v>
      </c>
      <c r="B33" s="27" t="s">
        <v>1</v>
      </c>
      <c r="C33" s="28" t="s">
        <v>1</v>
      </c>
      <c r="D33" s="28" t="s">
        <v>1</v>
      </c>
      <c r="E33" s="29" t="s">
        <v>1</v>
      </c>
      <c r="F33" s="27" t="s">
        <v>1</v>
      </c>
      <c r="G33" s="1">
        <f t="shared" ref="G33:H33" si="12">SUM(G34:G37)</f>
        <v>74889.5</v>
      </c>
      <c r="H33" s="1">
        <f t="shared" si="12"/>
        <v>74889.5</v>
      </c>
      <c r="I33" s="1">
        <f>SUM(I34:I37)</f>
        <v>74663</v>
      </c>
      <c r="J33" s="16">
        <f t="shared" si="1"/>
        <v>0.99697554396811305</v>
      </c>
      <c r="K33" s="16">
        <f t="shared" si="2"/>
        <v>0.99697554396811305</v>
      </c>
      <c r="L33" s="11"/>
      <c r="M33" s="10"/>
    </row>
    <row r="34" spans="1:13" ht="62.25" customHeight="1" x14ac:dyDescent="0.2">
      <c r="A34" s="21"/>
      <c r="B34" s="12">
        <v>195</v>
      </c>
      <c r="C34" s="13">
        <v>7</v>
      </c>
      <c r="D34" s="13">
        <v>7</v>
      </c>
      <c r="E34" s="14">
        <v>4310101</v>
      </c>
      <c r="F34" s="12">
        <v>799</v>
      </c>
      <c r="G34" s="2">
        <v>13334.6</v>
      </c>
      <c r="H34" s="2">
        <v>13334.6</v>
      </c>
      <c r="I34" s="2">
        <v>13334.6</v>
      </c>
      <c r="J34" s="3">
        <f t="shared" si="1"/>
        <v>1</v>
      </c>
      <c r="K34" s="3">
        <f t="shared" si="2"/>
        <v>1</v>
      </c>
      <c r="L34" s="11"/>
      <c r="M34" s="10"/>
    </row>
    <row r="35" spans="1:13" ht="62.25" customHeight="1" x14ac:dyDescent="0.2">
      <c r="A35" s="21"/>
      <c r="B35" s="12">
        <v>195</v>
      </c>
      <c r="C35" s="13">
        <v>7</v>
      </c>
      <c r="D35" s="13">
        <v>7</v>
      </c>
      <c r="E35" s="14">
        <v>4310101</v>
      </c>
      <c r="F35" s="12">
        <v>798</v>
      </c>
      <c r="G35" s="2">
        <v>24270.5</v>
      </c>
      <c r="H35" s="2">
        <v>24270.5</v>
      </c>
      <c r="I35" s="2">
        <v>24270.5</v>
      </c>
      <c r="J35" s="3">
        <f t="shared" si="1"/>
        <v>1</v>
      </c>
      <c r="K35" s="3">
        <f t="shared" si="2"/>
        <v>1</v>
      </c>
      <c r="L35" s="11"/>
      <c r="M35" s="10"/>
    </row>
    <row r="36" spans="1:13" ht="62.25" customHeight="1" x14ac:dyDescent="0.2">
      <c r="A36" s="21"/>
      <c r="B36" s="12">
        <v>195</v>
      </c>
      <c r="C36" s="13">
        <v>7</v>
      </c>
      <c r="D36" s="13">
        <v>7</v>
      </c>
      <c r="E36" s="14">
        <v>4310101</v>
      </c>
      <c r="F36" s="12">
        <v>1</v>
      </c>
      <c r="G36" s="2">
        <v>29284.400000000001</v>
      </c>
      <c r="H36" s="2">
        <v>29284.400000000001</v>
      </c>
      <c r="I36" s="2">
        <v>29057.9</v>
      </c>
      <c r="J36" s="3">
        <f t="shared" si="1"/>
        <v>0.99226550654956225</v>
      </c>
      <c r="K36" s="3">
        <f t="shared" si="2"/>
        <v>0.99226550654956225</v>
      </c>
      <c r="L36" s="11"/>
      <c r="M36" s="10"/>
    </row>
    <row r="37" spans="1:13" ht="62.25" customHeight="1" x14ac:dyDescent="0.2">
      <c r="A37" s="21"/>
      <c r="B37" s="12">
        <v>195</v>
      </c>
      <c r="C37" s="13">
        <v>7</v>
      </c>
      <c r="D37" s="13">
        <v>7</v>
      </c>
      <c r="E37" s="14">
        <v>3450110</v>
      </c>
      <c r="F37" s="12">
        <v>798</v>
      </c>
      <c r="G37" s="2">
        <v>8000</v>
      </c>
      <c r="H37" s="2">
        <v>8000</v>
      </c>
      <c r="I37" s="2">
        <v>8000</v>
      </c>
      <c r="J37" s="3">
        <f t="shared" si="1"/>
        <v>1</v>
      </c>
      <c r="K37" s="3">
        <f t="shared" si="2"/>
        <v>1</v>
      </c>
      <c r="L37" s="11"/>
      <c r="M37" s="10"/>
    </row>
    <row r="38" spans="1:13" ht="62.25" customHeight="1" x14ac:dyDescent="0.2">
      <c r="A38" s="21" t="s">
        <v>40</v>
      </c>
      <c r="B38" s="27" t="s">
        <v>1</v>
      </c>
      <c r="C38" s="28" t="s">
        <v>1</v>
      </c>
      <c r="D38" s="28" t="s">
        <v>1</v>
      </c>
      <c r="E38" s="29" t="s">
        <v>1</v>
      </c>
      <c r="F38" s="27" t="s">
        <v>1</v>
      </c>
      <c r="G38" s="1">
        <f t="shared" ref="G38:H38" si="13">SUM(G39:G43)</f>
        <v>62000.000000000007</v>
      </c>
      <c r="H38" s="1">
        <f t="shared" si="13"/>
        <v>62000.000000000007</v>
      </c>
      <c r="I38" s="1">
        <f>SUM(I39:I43)</f>
        <v>61155.1</v>
      </c>
      <c r="J38" s="16">
        <f t="shared" si="1"/>
        <v>0.9863725806451612</v>
      </c>
      <c r="K38" s="16">
        <f t="shared" si="2"/>
        <v>0.9863725806451612</v>
      </c>
      <c r="L38" s="11"/>
      <c r="M38" s="10"/>
    </row>
    <row r="39" spans="1:13" ht="62.25" customHeight="1" x14ac:dyDescent="0.2">
      <c r="A39" s="21"/>
      <c r="B39" s="12">
        <v>131</v>
      </c>
      <c r="C39" s="13">
        <v>8</v>
      </c>
      <c r="D39" s="13">
        <v>1</v>
      </c>
      <c r="E39" s="14">
        <v>4508500</v>
      </c>
      <c r="F39" s="12">
        <v>798</v>
      </c>
      <c r="G39" s="2">
        <v>1727</v>
      </c>
      <c r="H39" s="2">
        <v>1727</v>
      </c>
      <c r="I39" s="2">
        <v>1727</v>
      </c>
      <c r="J39" s="3">
        <f t="shared" si="1"/>
        <v>1</v>
      </c>
      <c r="K39" s="3">
        <f t="shared" si="2"/>
        <v>1</v>
      </c>
      <c r="L39" s="11"/>
      <c r="M39" s="10"/>
    </row>
    <row r="40" spans="1:13" ht="62.25" customHeight="1" x14ac:dyDescent="0.2">
      <c r="A40" s="21"/>
      <c r="B40" s="12">
        <v>131</v>
      </c>
      <c r="C40" s="13">
        <v>8</v>
      </c>
      <c r="D40" s="13">
        <v>1</v>
      </c>
      <c r="E40" s="14">
        <v>4508500</v>
      </c>
      <c r="F40" s="12">
        <v>12</v>
      </c>
      <c r="G40" s="2">
        <v>15975.4</v>
      </c>
      <c r="H40" s="2">
        <v>15248.4</v>
      </c>
      <c r="I40" s="2">
        <v>14503.6</v>
      </c>
      <c r="J40" s="3">
        <f t="shared" si="1"/>
        <v>0.90787085143407997</v>
      </c>
      <c r="K40" s="3">
        <f t="shared" si="2"/>
        <v>0.95115553107211248</v>
      </c>
      <c r="L40" s="11"/>
      <c r="M40" s="10"/>
    </row>
    <row r="41" spans="1:13" ht="62.25" customHeight="1" x14ac:dyDescent="0.2">
      <c r="A41" s="21"/>
      <c r="B41" s="12">
        <v>131</v>
      </c>
      <c r="C41" s="13">
        <v>8</v>
      </c>
      <c r="D41" s="13">
        <v>1</v>
      </c>
      <c r="E41" s="14">
        <v>4508500</v>
      </c>
      <c r="F41" s="12">
        <v>799</v>
      </c>
      <c r="G41" s="2">
        <v>42145.8</v>
      </c>
      <c r="H41" s="2">
        <v>42872.800000000003</v>
      </c>
      <c r="I41" s="2">
        <v>42772.7</v>
      </c>
      <c r="J41" s="3">
        <f t="shared" si="1"/>
        <v>1.0148745545226332</v>
      </c>
      <c r="K41" s="3">
        <f t="shared" si="2"/>
        <v>0.99766518631859813</v>
      </c>
      <c r="L41" s="11"/>
      <c r="M41" s="10"/>
    </row>
    <row r="42" spans="1:13" ht="62.25" customHeight="1" x14ac:dyDescent="0.2">
      <c r="A42" s="21"/>
      <c r="B42" s="12">
        <v>131</v>
      </c>
      <c r="C42" s="13">
        <v>8</v>
      </c>
      <c r="D42" s="13">
        <v>1</v>
      </c>
      <c r="E42" s="14">
        <v>4508500</v>
      </c>
      <c r="F42" s="12">
        <v>19</v>
      </c>
      <c r="G42" s="2">
        <v>1618.8</v>
      </c>
      <c r="H42" s="2">
        <v>1618.8</v>
      </c>
      <c r="I42" s="2">
        <v>1618.8</v>
      </c>
      <c r="J42" s="3">
        <f t="shared" si="1"/>
        <v>1</v>
      </c>
      <c r="K42" s="3">
        <f t="shared" si="2"/>
        <v>1</v>
      </c>
      <c r="L42" s="11"/>
      <c r="M42" s="10"/>
    </row>
    <row r="43" spans="1:13" ht="62.25" customHeight="1" x14ac:dyDescent="0.2">
      <c r="A43" s="21"/>
      <c r="B43" s="12">
        <v>131</v>
      </c>
      <c r="C43" s="13">
        <v>8</v>
      </c>
      <c r="D43" s="13">
        <v>1</v>
      </c>
      <c r="E43" s="14">
        <v>4508500</v>
      </c>
      <c r="F43" s="12">
        <v>1</v>
      </c>
      <c r="G43" s="2">
        <v>533</v>
      </c>
      <c r="H43" s="2">
        <v>533</v>
      </c>
      <c r="I43" s="2">
        <v>533</v>
      </c>
      <c r="J43" s="3">
        <f t="shared" si="1"/>
        <v>1</v>
      </c>
      <c r="K43" s="3">
        <f t="shared" si="2"/>
        <v>1</v>
      </c>
      <c r="L43" s="11"/>
      <c r="M43" s="10"/>
    </row>
    <row r="44" spans="1:13" ht="62.25" customHeight="1" x14ac:dyDescent="0.2">
      <c r="A44" s="21" t="s">
        <v>39</v>
      </c>
      <c r="B44" s="27" t="s">
        <v>1</v>
      </c>
      <c r="C44" s="28" t="s">
        <v>1</v>
      </c>
      <c r="D44" s="28" t="s">
        <v>1</v>
      </c>
      <c r="E44" s="29" t="s">
        <v>1</v>
      </c>
      <c r="F44" s="27" t="s">
        <v>1</v>
      </c>
      <c r="G44" s="1">
        <f t="shared" ref="G44:H44" si="14">SUM(G45:G59)</f>
        <v>1274010.2</v>
      </c>
      <c r="H44" s="1">
        <f t="shared" si="14"/>
        <v>1274010.2</v>
      </c>
      <c r="I44" s="1">
        <f>SUM(I45:I59)</f>
        <v>1213364.1000000001</v>
      </c>
      <c r="J44" s="16">
        <f t="shared" si="1"/>
        <v>0.95239747688048348</v>
      </c>
      <c r="K44" s="16">
        <f t="shared" si="2"/>
        <v>0.95239747688048348</v>
      </c>
      <c r="L44" s="11"/>
      <c r="M44" s="10"/>
    </row>
    <row r="45" spans="1:13" ht="62.25" customHeight="1" x14ac:dyDescent="0.2">
      <c r="A45" s="21"/>
      <c r="B45" s="12">
        <v>176</v>
      </c>
      <c r="C45" s="13">
        <v>10</v>
      </c>
      <c r="D45" s="13">
        <v>3</v>
      </c>
      <c r="E45" s="14">
        <v>5055526</v>
      </c>
      <c r="F45" s="12">
        <v>5</v>
      </c>
      <c r="G45" s="2">
        <v>23475</v>
      </c>
      <c r="H45" s="2">
        <v>23475</v>
      </c>
      <c r="I45" s="2">
        <v>18650.2</v>
      </c>
      <c r="J45" s="3">
        <f t="shared" si="1"/>
        <v>0.79447071352502663</v>
      </c>
      <c r="K45" s="3">
        <f t="shared" si="2"/>
        <v>0.79447071352502663</v>
      </c>
      <c r="L45" s="11"/>
      <c r="M45" s="10"/>
    </row>
    <row r="46" spans="1:13" ht="62.25" customHeight="1" x14ac:dyDescent="0.2">
      <c r="A46" s="21"/>
      <c r="B46" s="12">
        <v>176</v>
      </c>
      <c r="C46" s="13">
        <v>10</v>
      </c>
      <c r="D46" s="13">
        <v>3</v>
      </c>
      <c r="E46" s="14">
        <v>5055527</v>
      </c>
      <c r="F46" s="12">
        <v>5</v>
      </c>
      <c r="G46" s="2">
        <v>654.5</v>
      </c>
      <c r="H46" s="2">
        <v>654.5</v>
      </c>
      <c r="I46" s="2">
        <v>353.8</v>
      </c>
      <c r="J46" s="3">
        <f t="shared" si="1"/>
        <v>0.54056531703590527</v>
      </c>
      <c r="K46" s="3">
        <f t="shared" si="2"/>
        <v>0.54056531703590527</v>
      </c>
      <c r="L46" s="11"/>
      <c r="M46" s="10"/>
    </row>
    <row r="47" spans="1:13" ht="62.25" customHeight="1" x14ac:dyDescent="0.2">
      <c r="A47" s="21"/>
      <c r="B47" s="12">
        <v>176</v>
      </c>
      <c r="C47" s="13">
        <v>10</v>
      </c>
      <c r="D47" s="13">
        <v>3</v>
      </c>
      <c r="E47" s="14">
        <v>5055535</v>
      </c>
      <c r="F47" s="12">
        <v>5</v>
      </c>
      <c r="G47" s="2">
        <v>8686.2000000000007</v>
      </c>
      <c r="H47" s="2">
        <v>8686.2000000000007</v>
      </c>
      <c r="I47" s="2">
        <v>7537.7</v>
      </c>
      <c r="J47" s="3">
        <f t="shared" si="1"/>
        <v>0.86777877552899996</v>
      </c>
      <c r="K47" s="3">
        <f t="shared" si="2"/>
        <v>0.86777877552899996</v>
      </c>
      <c r="L47" s="11"/>
      <c r="M47" s="10"/>
    </row>
    <row r="48" spans="1:13" ht="62.25" customHeight="1" x14ac:dyDescent="0.2">
      <c r="A48" s="21"/>
      <c r="B48" s="12">
        <v>176</v>
      </c>
      <c r="C48" s="13">
        <v>10</v>
      </c>
      <c r="D48" s="13">
        <v>3</v>
      </c>
      <c r="E48" s="14">
        <v>5055564</v>
      </c>
      <c r="F48" s="12">
        <v>5</v>
      </c>
      <c r="G48" s="2">
        <v>8400</v>
      </c>
      <c r="H48" s="2">
        <v>8400</v>
      </c>
      <c r="I48" s="2">
        <v>8400</v>
      </c>
      <c r="J48" s="3">
        <f t="shared" si="1"/>
        <v>1</v>
      </c>
      <c r="K48" s="3">
        <f t="shared" si="2"/>
        <v>1</v>
      </c>
      <c r="L48" s="11"/>
      <c r="M48" s="10"/>
    </row>
    <row r="49" spans="1:13" ht="62.25" customHeight="1" x14ac:dyDescent="0.2">
      <c r="A49" s="21"/>
      <c r="B49" s="12">
        <v>176</v>
      </c>
      <c r="C49" s="13">
        <v>10</v>
      </c>
      <c r="D49" s="13">
        <v>3</v>
      </c>
      <c r="E49" s="14">
        <v>5058505</v>
      </c>
      <c r="F49" s="12">
        <v>5</v>
      </c>
      <c r="G49" s="2">
        <v>39972.6</v>
      </c>
      <c r="H49" s="2">
        <v>39972.6</v>
      </c>
      <c r="I49" s="2">
        <v>39305.800000000003</v>
      </c>
      <c r="J49" s="3">
        <f t="shared" si="1"/>
        <v>0.98331857322265759</v>
      </c>
      <c r="K49" s="3">
        <f t="shared" si="2"/>
        <v>0.98331857322265759</v>
      </c>
      <c r="L49" s="11"/>
      <c r="M49" s="10"/>
    </row>
    <row r="50" spans="1:13" ht="62.25" customHeight="1" x14ac:dyDescent="0.2">
      <c r="A50" s="21"/>
      <c r="B50" s="12">
        <v>176</v>
      </c>
      <c r="C50" s="13">
        <v>10</v>
      </c>
      <c r="D50" s="13">
        <v>3</v>
      </c>
      <c r="E50" s="14">
        <v>5058507</v>
      </c>
      <c r="F50" s="12">
        <v>5</v>
      </c>
      <c r="G50" s="2">
        <v>2671</v>
      </c>
      <c r="H50" s="2">
        <v>2671</v>
      </c>
      <c r="I50" s="2">
        <v>2648.8</v>
      </c>
      <c r="J50" s="3">
        <f t="shared" si="1"/>
        <v>0.99168850617746174</v>
      </c>
      <c r="K50" s="3">
        <f t="shared" si="2"/>
        <v>0.99168850617746174</v>
      </c>
      <c r="L50" s="11"/>
      <c r="M50" s="10"/>
    </row>
    <row r="51" spans="1:13" ht="62.25" customHeight="1" x14ac:dyDescent="0.2">
      <c r="A51" s="21"/>
      <c r="B51" s="12">
        <v>176</v>
      </c>
      <c r="C51" s="13">
        <v>10</v>
      </c>
      <c r="D51" s="13">
        <v>3</v>
      </c>
      <c r="E51" s="14">
        <v>5058508</v>
      </c>
      <c r="F51" s="12">
        <v>5</v>
      </c>
      <c r="G51" s="2">
        <v>42416</v>
      </c>
      <c r="H51" s="2">
        <v>42416</v>
      </c>
      <c r="I51" s="2">
        <v>33182.6</v>
      </c>
      <c r="J51" s="3">
        <f t="shared" si="1"/>
        <v>0.78231327800829875</v>
      </c>
      <c r="K51" s="3">
        <f t="shared" si="2"/>
        <v>0.78231327800829875</v>
      </c>
      <c r="L51" s="11"/>
      <c r="M51" s="10"/>
    </row>
    <row r="52" spans="1:13" ht="62.25" customHeight="1" x14ac:dyDescent="0.2">
      <c r="A52" s="21"/>
      <c r="B52" s="12">
        <v>176</v>
      </c>
      <c r="C52" s="13">
        <v>10</v>
      </c>
      <c r="D52" s="13">
        <v>6</v>
      </c>
      <c r="E52" s="14">
        <v>5140103</v>
      </c>
      <c r="F52" s="12">
        <v>12</v>
      </c>
      <c r="G52" s="2">
        <v>11353.2</v>
      </c>
      <c r="H52" s="2">
        <v>11353.2</v>
      </c>
      <c r="I52" s="2">
        <v>9084.4</v>
      </c>
      <c r="J52" s="3">
        <f t="shared" si="1"/>
        <v>0.8001620688440263</v>
      </c>
      <c r="K52" s="3">
        <f t="shared" si="2"/>
        <v>0.8001620688440263</v>
      </c>
      <c r="L52" s="11"/>
      <c r="M52" s="10"/>
    </row>
    <row r="53" spans="1:13" ht="62.25" customHeight="1" x14ac:dyDescent="0.2">
      <c r="A53" s="21"/>
      <c r="B53" s="12">
        <v>176</v>
      </c>
      <c r="C53" s="13">
        <v>4</v>
      </c>
      <c r="D53" s="13">
        <v>8</v>
      </c>
      <c r="E53" s="14">
        <v>1020102</v>
      </c>
      <c r="F53" s="12">
        <v>20</v>
      </c>
      <c r="G53" s="2">
        <v>114107.5</v>
      </c>
      <c r="H53" s="2">
        <v>114107.5</v>
      </c>
      <c r="I53" s="2">
        <v>114107.5</v>
      </c>
      <c r="J53" s="3">
        <f t="shared" si="1"/>
        <v>1</v>
      </c>
      <c r="K53" s="3">
        <f t="shared" si="2"/>
        <v>1</v>
      </c>
      <c r="L53" s="11"/>
      <c r="M53" s="10"/>
    </row>
    <row r="54" spans="1:13" ht="62.25" customHeight="1" x14ac:dyDescent="0.2">
      <c r="A54" s="21"/>
      <c r="B54" s="12">
        <v>176</v>
      </c>
      <c r="C54" s="13">
        <v>4</v>
      </c>
      <c r="D54" s="13">
        <v>8</v>
      </c>
      <c r="E54" s="14">
        <v>3010300</v>
      </c>
      <c r="F54" s="12">
        <v>6</v>
      </c>
      <c r="G54" s="2">
        <v>2670.2</v>
      </c>
      <c r="H54" s="2">
        <v>2670.2</v>
      </c>
      <c r="I54" s="2">
        <v>2670.2</v>
      </c>
      <c r="J54" s="3">
        <f t="shared" si="1"/>
        <v>1</v>
      </c>
      <c r="K54" s="3">
        <f t="shared" si="2"/>
        <v>1</v>
      </c>
      <c r="L54" s="11"/>
      <c r="M54" s="10"/>
    </row>
    <row r="55" spans="1:13" ht="62.25" customHeight="1" x14ac:dyDescent="0.2">
      <c r="A55" s="21"/>
      <c r="B55" s="12">
        <v>176</v>
      </c>
      <c r="C55" s="13">
        <v>4</v>
      </c>
      <c r="D55" s="13">
        <v>8</v>
      </c>
      <c r="E55" s="14">
        <v>3030202</v>
      </c>
      <c r="F55" s="12">
        <v>6</v>
      </c>
      <c r="G55" s="2">
        <v>273600</v>
      </c>
      <c r="H55" s="2">
        <v>273600</v>
      </c>
      <c r="I55" s="2">
        <v>272885.7</v>
      </c>
      <c r="J55" s="3">
        <f t="shared" si="1"/>
        <v>0.99738925438596493</v>
      </c>
      <c r="K55" s="3">
        <f t="shared" si="2"/>
        <v>0.99738925438596493</v>
      </c>
      <c r="L55" s="11"/>
      <c r="M55" s="10"/>
    </row>
    <row r="56" spans="1:13" ht="62.25" customHeight="1" x14ac:dyDescent="0.2">
      <c r="A56" s="21"/>
      <c r="B56" s="12">
        <v>176</v>
      </c>
      <c r="C56" s="13">
        <v>10</v>
      </c>
      <c r="D56" s="13">
        <v>3</v>
      </c>
      <c r="E56" s="14">
        <v>3050108</v>
      </c>
      <c r="F56" s="12">
        <v>5</v>
      </c>
      <c r="G56" s="2">
        <v>42628.1</v>
      </c>
      <c r="H56" s="2">
        <v>42628.1</v>
      </c>
      <c r="I56" s="2">
        <v>37455.599999999999</v>
      </c>
      <c r="J56" s="3">
        <f t="shared" si="1"/>
        <v>0.87865985113106149</v>
      </c>
      <c r="K56" s="3">
        <f t="shared" si="2"/>
        <v>0.87865985113106149</v>
      </c>
      <c r="L56" s="11"/>
      <c r="M56" s="10"/>
    </row>
    <row r="57" spans="1:13" ht="62.25" customHeight="1" x14ac:dyDescent="0.2">
      <c r="A57" s="21"/>
      <c r="B57" s="12">
        <v>176</v>
      </c>
      <c r="C57" s="13">
        <v>4</v>
      </c>
      <c r="D57" s="13">
        <v>8</v>
      </c>
      <c r="E57" s="14">
        <v>3050115</v>
      </c>
      <c r="F57" s="12">
        <v>6</v>
      </c>
      <c r="G57" s="2">
        <v>150000</v>
      </c>
      <c r="H57" s="2">
        <v>150000</v>
      </c>
      <c r="I57" s="2">
        <v>139887.6</v>
      </c>
      <c r="J57" s="3">
        <f t="shared" si="1"/>
        <v>0.93258400000000008</v>
      </c>
      <c r="K57" s="3">
        <f t="shared" si="2"/>
        <v>0.93258400000000008</v>
      </c>
      <c r="L57" s="11"/>
      <c r="M57" s="10"/>
    </row>
    <row r="58" spans="1:13" ht="62.25" customHeight="1" x14ac:dyDescent="0.2">
      <c r="A58" s="21"/>
      <c r="B58" s="12">
        <v>176</v>
      </c>
      <c r="C58" s="13">
        <v>4</v>
      </c>
      <c r="D58" s="13">
        <v>8</v>
      </c>
      <c r="E58" s="14">
        <v>3180000</v>
      </c>
      <c r="F58" s="12">
        <v>12</v>
      </c>
      <c r="G58" s="2">
        <v>100</v>
      </c>
      <c r="H58" s="2">
        <v>100</v>
      </c>
      <c r="I58" s="2">
        <v>55</v>
      </c>
      <c r="J58" s="3">
        <f t="shared" si="1"/>
        <v>0.55000000000000004</v>
      </c>
      <c r="K58" s="3">
        <f t="shared" si="2"/>
        <v>0.55000000000000004</v>
      </c>
      <c r="L58" s="11"/>
      <c r="M58" s="10"/>
    </row>
    <row r="59" spans="1:13" ht="62.25" customHeight="1" x14ac:dyDescent="0.2">
      <c r="A59" s="21"/>
      <c r="B59" s="12">
        <v>176</v>
      </c>
      <c r="C59" s="13">
        <v>10</v>
      </c>
      <c r="D59" s="13">
        <v>3</v>
      </c>
      <c r="E59" s="14">
        <v>5053702</v>
      </c>
      <c r="F59" s="12">
        <v>5</v>
      </c>
      <c r="G59" s="2">
        <v>553275.9</v>
      </c>
      <c r="H59" s="2">
        <v>553275.9</v>
      </c>
      <c r="I59" s="2">
        <v>527139.19999999995</v>
      </c>
      <c r="J59" s="3">
        <f t="shared" si="1"/>
        <v>0.95276009672570217</v>
      </c>
      <c r="K59" s="3">
        <f t="shared" si="2"/>
        <v>0.95276009672570217</v>
      </c>
      <c r="L59" s="11"/>
      <c r="M59" s="10"/>
    </row>
    <row r="60" spans="1:13" ht="62.25" customHeight="1" x14ac:dyDescent="0.2">
      <c r="A60" s="21" t="s">
        <v>38</v>
      </c>
      <c r="B60" s="27" t="s">
        <v>1</v>
      </c>
      <c r="C60" s="28" t="s">
        <v>1</v>
      </c>
      <c r="D60" s="28" t="s">
        <v>1</v>
      </c>
      <c r="E60" s="29" t="s">
        <v>1</v>
      </c>
      <c r="F60" s="27" t="s">
        <v>1</v>
      </c>
      <c r="G60" s="1">
        <f t="shared" ref="G60:H60" si="15">SUM(G61:G63)</f>
        <v>65392.3</v>
      </c>
      <c r="H60" s="1">
        <f t="shared" si="15"/>
        <v>65392.3</v>
      </c>
      <c r="I60" s="1">
        <f>SUM(I61:I63)</f>
        <v>60844.7</v>
      </c>
      <c r="J60" s="16">
        <f t="shared" si="1"/>
        <v>0.93045664397796057</v>
      </c>
      <c r="K60" s="16">
        <f t="shared" si="2"/>
        <v>0.93045664397796057</v>
      </c>
      <c r="L60" s="11"/>
      <c r="M60" s="10"/>
    </row>
    <row r="61" spans="1:13" ht="62.25" customHeight="1" x14ac:dyDescent="0.2">
      <c r="A61" s="21"/>
      <c r="B61" s="12">
        <v>130</v>
      </c>
      <c r="C61" s="13">
        <v>4</v>
      </c>
      <c r="D61" s="13">
        <v>7</v>
      </c>
      <c r="E61" s="14">
        <v>2920500</v>
      </c>
      <c r="F61" s="12">
        <v>3</v>
      </c>
      <c r="G61" s="2">
        <v>35071.5</v>
      </c>
      <c r="H61" s="2">
        <v>35071.5</v>
      </c>
      <c r="I61" s="2">
        <v>35059</v>
      </c>
      <c r="J61" s="3">
        <f t="shared" si="1"/>
        <v>0.99964358524728059</v>
      </c>
      <c r="K61" s="3">
        <f t="shared" si="2"/>
        <v>0.99964358524728059</v>
      </c>
      <c r="L61" s="11"/>
      <c r="M61" s="10"/>
    </row>
    <row r="62" spans="1:13" ht="62.25" customHeight="1" x14ac:dyDescent="0.2">
      <c r="A62" s="21"/>
      <c r="B62" s="12">
        <v>130</v>
      </c>
      <c r="C62" s="13">
        <v>4</v>
      </c>
      <c r="D62" s="13">
        <v>7</v>
      </c>
      <c r="E62" s="14">
        <v>2920500</v>
      </c>
      <c r="F62" s="12">
        <v>12</v>
      </c>
      <c r="G62" s="2">
        <v>22500</v>
      </c>
      <c r="H62" s="2">
        <v>22500</v>
      </c>
      <c r="I62" s="2">
        <v>20529</v>
      </c>
      <c r="J62" s="3">
        <f t="shared" si="1"/>
        <v>0.91239999999999999</v>
      </c>
      <c r="K62" s="3">
        <f t="shared" si="2"/>
        <v>0.91239999999999999</v>
      </c>
      <c r="L62" s="11"/>
      <c r="M62" s="10"/>
    </row>
    <row r="63" spans="1:13" ht="62.25" customHeight="1" x14ac:dyDescent="0.2">
      <c r="A63" s="21"/>
      <c r="B63" s="12">
        <v>130</v>
      </c>
      <c r="C63" s="13">
        <v>4</v>
      </c>
      <c r="D63" s="13">
        <v>7</v>
      </c>
      <c r="E63" s="14">
        <v>2920500</v>
      </c>
      <c r="F63" s="12">
        <v>799</v>
      </c>
      <c r="G63" s="2">
        <v>7820.8</v>
      </c>
      <c r="H63" s="2">
        <v>7820.8</v>
      </c>
      <c r="I63" s="2">
        <v>5256.7</v>
      </c>
      <c r="J63" s="3">
        <f t="shared" si="1"/>
        <v>0.67214351472995082</v>
      </c>
      <c r="K63" s="3">
        <f t="shared" si="2"/>
        <v>0.67214351472995082</v>
      </c>
      <c r="L63" s="11"/>
      <c r="M63" s="10"/>
    </row>
    <row r="64" spans="1:13" ht="62.25" customHeight="1" x14ac:dyDescent="0.2">
      <c r="A64" s="21" t="s">
        <v>37</v>
      </c>
      <c r="B64" s="27" t="s">
        <v>1</v>
      </c>
      <c r="C64" s="28" t="s">
        <v>1</v>
      </c>
      <c r="D64" s="28" t="s">
        <v>1</v>
      </c>
      <c r="E64" s="29" t="s">
        <v>1</v>
      </c>
      <c r="F64" s="27" t="s">
        <v>1</v>
      </c>
      <c r="G64" s="1">
        <f t="shared" ref="G64:H64" si="16">SUM(G65:G67)</f>
        <v>73950</v>
      </c>
      <c r="H64" s="1">
        <f t="shared" si="16"/>
        <v>73950</v>
      </c>
      <c r="I64" s="1">
        <f>SUM(I65:I67)</f>
        <v>70206.899999999994</v>
      </c>
      <c r="J64" s="16">
        <f t="shared" si="1"/>
        <v>0.9493833671399593</v>
      </c>
      <c r="K64" s="16">
        <f t="shared" si="2"/>
        <v>0.9493833671399593</v>
      </c>
      <c r="L64" s="11"/>
      <c r="M64" s="10"/>
    </row>
    <row r="65" spans="1:13" ht="62.25" customHeight="1" x14ac:dyDescent="0.2">
      <c r="A65" s="21"/>
      <c r="B65" s="12">
        <v>26</v>
      </c>
      <c r="C65" s="13">
        <v>3</v>
      </c>
      <c r="D65" s="13">
        <v>10</v>
      </c>
      <c r="E65" s="14">
        <v>2471600</v>
      </c>
      <c r="F65" s="12">
        <v>3</v>
      </c>
      <c r="G65" s="2">
        <v>57100</v>
      </c>
      <c r="H65" s="2">
        <v>57100</v>
      </c>
      <c r="I65" s="2">
        <v>54389.2</v>
      </c>
      <c r="J65" s="3">
        <f t="shared" si="1"/>
        <v>0.95252539404553405</v>
      </c>
      <c r="K65" s="3">
        <f t="shared" si="2"/>
        <v>0.95252539404553405</v>
      </c>
      <c r="L65" s="11"/>
      <c r="M65" s="10"/>
    </row>
    <row r="66" spans="1:13" ht="62.25" customHeight="1" x14ac:dyDescent="0.2">
      <c r="A66" s="21"/>
      <c r="B66" s="12">
        <v>26</v>
      </c>
      <c r="C66" s="13">
        <v>3</v>
      </c>
      <c r="D66" s="13">
        <v>10</v>
      </c>
      <c r="E66" s="14">
        <v>2471600</v>
      </c>
      <c r="F66" s="12">
        <v>797</v>
      </c>
      <c r="G66" s="2">
        <v>10267.1</v>
      </c>
      <c r="H66" s="2">
        <v>10267.1</v>
      </c>
      <c r="I66" s="2">
        <v>9234.7999999999993</v>
      </c>
      <c r="J66" s="3">
        <f t="shared" si="1"/>
        <v>0.89945554246087001</v>
      </c>
      <c r="K66" s="3">
        <f t="shared" si="2"/>
        <v>0.89945554246087001</v>
      </c>
      <c r="L66" s="11"/>
      <c r="M66" s="10"/>
    </row>
    <row r="67" spans="1:13" ht="62.25" customHeight="1" x14ac:dyDescent="0.2">
      <c r="A67" s="21"/>
      <c r="B67" s="12">
        <v>26</v>
      </c>
      <c r="C67" s="13">
        <v>3</v>
      </c>
      <c r="D67" s="13">
        <v>10</v>
      </c>
      <c r="E67" s="14">
        <v>2471600</v>
      </c>
      <c r="F67" s="12">
        <v>1</v>
      </c>
      <c r="G67" s="2">
        <v>6582.9</v>
      </c>
      <c r="H67" s="2">
        <v>6582.9</v>
      </c>
      <c r="I67" s="2">
        <v>6582.9</v>
      </c>
      <c r="J67" s="3">
        <f t="shared" si="1"/>
        <v>1</v>
      </c>
      <c r="K67" s="3">
        <f t="shared" si="2"/>
        <v>1</v>
      </c>
      <c r="L67" s="11"/>
      <c r="M67" s="10"/>
    </row>
    <row r="68" spans="1:13" ht="62.25" customHeight="1" x14ac:dyDescent="0.2">
      <c r="A68" s="21" t="s">
        <v>36</v>
      </c>
      <c r="B68" s="27" t="s">
        <v>1</v>
      </c>
      <c r="C68" s="28" t="s">
        <v>1</v>
      </c>
      <c r="D68" s="28" t="s">
        <v>1</v>
      </c>
      <c r="E68" s="29" t="s">
        <v>1</v>
      </c>
      <c r="F68" s="27" t="s">
        <v>1</v>
      </c>
      <c r="G68" s="1">
        <f t="shared" ref="G68:H68" si="17">G69</f>
        <v>300</v>
      </c>
      <c r="H68" s="1">
        <f t="shared" si="17"/>
        <v>300</v>
      </c>
      <c r="I68" s="1">
        <f>I69</f>
        <v>270.2</v>
      </c>
      <c r="J68" s="16">
        <f t="shared" si="1"/>
        <v>0.90066666666666662</v>
      </c>
      <c r="K68" s="16">
        <f t="shared" si="2"/>
        <v>0.90066666666666662</v>
      </c>
      <c r="L68" s="11"/>
      <c r="M68" s="10"/>
    </row>
    <row r="69" spans="1:13" ht="62.25" customHeight="1" x14ac:dyDescent="0.2">
      <c r="A69" s="21"/>
      <c r="B69" s="12">
        <v>120</v>
      </c>
      <c r="C69" s="13">
        <v>1</v>
      </c>
      <c r="D69" s="13">
        <v>13</v>
      </c>
      <c r="E69" s="14">
        <v>22901</v>
      </c>
      <c r="F69" s="12">
        <v>12</v>
      </c>
      <c r="G69" s="2">
        <v>300</v>
      </c>
      <c r="H69" s="2">
        <v>300</v>
      </c>
      <c r="I69" s="2">
        <v>270.2</v>
      </c>
      <c r="J69" s="3">
        <f t="shared" si="1"/>
        <v>0.90066666666666662</v>
      </c>
      <c r="K69" s="3">
        <f t="shared" si="2"/>
        <v>0.90066666666666662</v>
      </c>
      <c r="L69" s="11"/>
      <c r="M69" s="10"/>
    </row>
    <row r="70" spans="1:13" ht="62.25" customHeight="1" x14ac:dyDescent="0.2">
      <c r="A70" s="21" t="s">
        <v>35</v>
      </c>
      <c r="B70" s="27" t="s">
        <v>1</v>
      </c>
      <c r="C70" s="28" t="s">
        <v>1</v>
      </c>
      <c r="D70" s="28" t="s">
        <v>1</v>
      </c>
      <c r="E70" s="29" t="s">
        <v>1</v>
      </c>
      <c r="F70" s="27" t="s">
        <v>1</v>
      </c>
      <c r="G70" s="1">
        <f t="shared" ref="G70:H70" si="18">G71</f>
        <v>3100</v>
      </c>
      <c r="H70" s="1">
        <f t="shared" si="18"/>
        <v>3100</v>
      </c>
      <c r="I70" s="1">
        <f>I71</f>
        <v>0</v>
      </c>
      <c r="J70" s="16">
        <f t="shared" si="1"/>
        <v>0</v>
      </c>
      <c r="K70" s="16">
        <f t="shared" si="2"/>
        <v>0</v>
      </c>
      <c r="L70" s="11"/>
      <c r="M70" s="10"/>
    </row>
    <row r="71" spans="1:13" ht="62.25" customHeight="1" x14ac:dyDescent="0.2">
      <c r="A71" s="21"/>
      <c r="B71" s="12">
        <v>120</v>
      </c>
      <c r="C71" s="13">
        <v>1</v>
      </c>
      <c r="D71" s="13">
        <v>13</v>
      </c>
      <c r="E71" s="14">
        <v>900202</v>
      </c>
      <c r="F71" s="12">
        <v>12</v>
      </c>
      <c r="G71" s="2">
        <v>3100</v>
      </c>
      <c r="H71" s="2">
        <v>3100</v>
      </c>
      <c r="I71" s="2">
        <v>0</v>
      </c>
      <c r="J71" s="3">
        <f t="shared" si="1"/>
        <v>0</v>
      </c>
      <c r="K71" s="3">
        <f t="shared" si="2"/>
        <v>0</v>
      </c>
      <c r="L71" s="11"/>
      <c r="M71" s="10"/>
    </row>
    <row r="72" spans="1:13" ht="62.25" customHeight="1" x14ac:dyDescent="0.2">
      <c r="A72" s="32" t="s">
        <v>34</v>
      </c>
      <c r="B72" s="27" t="s">
        <v>1</v>
      </c>
      <c r="C72" s="28" t="s">
        <v>1</v>
      </c>
      <c r="D72" s="28" t="s">
        <v>1</v>
      </c>
      <c r="E72" s="29" t="s">
        <v>1</v>
      </c>
      <c r="F72" s="27" t="s">
        <v>1</v>
      </c>
      <c r="G72" s="1">
        <f t="shared" ref="G72:H72" si="19">SUM(G73:G93)</f>
        <v>7686525.3000000007</v>
      </c>
      <c r="H72" s="1">
        <f t="shared" si="19"/>
        <v>7686525.3000000007</v>
      </c>
      <c r="I72" s="1">
        <f>SUM(I73:I93)</f>
        <v>7579354.7000000002</v>
      </c>
      <c r="J72" s="16">
        <f t="shared" si="1"/>
        <v>0.98605734114997312</v>
      </c>
      <c r="K72" s="16">
        <f t="shared" si="2"/>
        <v>0.98605734114997312</v>
      </c>
      <c r="L72" s="11"/>
      <c r="M72" s="10"/>
    </row>
    <row r="73" spans="1:13" ht="62.25" customHeight="1" x14ac:dyDescent="0.2">
      <c r="A73" s="32"/>
      <c r="B73" s="12">
        <v>176</v>
      </c>
      <c r="C73" s="13">
        <v>4</v>
      </c>
      <c r="D73" s="13">
        <v>9</v>
      </c>
      <c r="E73" s="14">
        <v>3150204</v>
      </c>
      <c r="F73" s="12">
        <v>3</v>
      </c>
      <c r="G73" s="2">
        <v>1346845.6</v>
      </c>
      <c r="H73" s="2">
        <v>1346845.6</v>
      </c>
      <c r="I73" s="2">
        <v>1345215.6</v>
      </c>
      <c r="J73" s="3">
        <f t="shared" si="1"/>
        <v>0.9987897647659093</v>
      </c>
      <c r="K73" s="3">
        <f t="shared" si="2"/>
        <v>0.9987897647659093</v>
      </c>
      <c r="L73" s="11"/>
      <c r="M73" s="10"/>
    </row>
    <row r="74" spans="1:13" ht="62.25" customHeight="1" x14ac:dyDescent="0.2">
      <c r="A74" s="32"/>
      <c r="B74" s="12">
        <v>176</v>
      </c>
      <c r="C74" s="13">
        <v>4</v>
      </c>
      <c r="D74" s="13">
        <v>9</v>
      </c>
      <c r="E74" s="14">
        <v>3150215</v>
      </c>
      <c r="F74" s="12">
        <v>1</v>
      </c>
      <c r="G74" s="2">
        <v>160074.70000000001</v>
      </c>
      <c r="H74" s="2">
        <v>160074.70000000001</v>
      </c>
      <c r="I74" s="2">
        <v>160074.70000000001</v>
      </c>
      <c r="J74" s="3">
        <f t="shared" si="1"/>
        <v>1</v>
      </c>
      <c r="K74" s="3">
        <f t="shared" si="2"/>
        <v>1</v>
      </c>
      <c r="L74" s="11"/>
      <c r="M74" s="10"/>
    </row>
    <row r="75" spans="1:13" ht="62.25" customHeight="1" x14ac:dyDescent="0.2">
      <c r="A75" s="32"/>
      <c r="B75" s="12">
        <v>176</v>
      </c>
      <c r="C75" s="13">
        <v>4</v>
      </c>
      <c r="D75" s="13">
        <v>9</v>
      </c>
      <c r="E75" s="14">
        <v>3150217</v>
      </c>
      <c r="F75" s="12">
        <v>1</v>
      </c>
      <c r="G75" s="2">
        <v>249690.5</v>
      </c>
      <c r="H75" s="2">
        <v>249501.1</v>
      </c>
      <c r="I75" s="2">
        <v>249501.1</v>
      </c>
      <c r="J75" s="3">
        <f t="shared" ref="J75:J138" si="20">I75/G75</f>
        <v>0.99924146092862964</v>
      </c>
      <c r="K75" s="3">
        <f t="shared" ref="K75:K138" si="21">I75/H75</f>
        <v>1</v>
      </c>
      <c r="L75" s="11"/>
      <c r="M75" s="10"/>
    </row>
    <row r="76" spans="1:13" ht="62.25" customHeight="1" x14ac:dyDescent="0.2">
      <c r="A76" s="32"/>
      <c r="B76" s="12">
        <v>176</v>
      </c>
      <c r="C76" s="13">
        <v>4</v>
      </c>
      <c r="D76" s="13">
        <v>9</v>
      </c>
      <c r="E76" s="14">
        <v>3150211</v>
      </c>
      <c r="F76" s="12">
        <v>10</v>
      </c>
      <c r="G76" s="2">
        <v>2322300</v>
      </c>
      <c r="H76" s="2">
        <v>2322300</v>
      </c>
      <c r="I76" s="2">
        <v>2319358.2999999998</v>
      </c>
      <c r="J76" s="3">
        <f t="shared" si="20"/>
        <v>0.99873328166042274</v>
      </c>
      <c r="K76" s="3">
        <f t="shared" si="21"/>
        <v>0.99873328166042274</v>
      </c>
      <c r="L76" s="11"/>
      <c r="M76" s="10"/>
    </row>
    <row r="77" spans="1:13" ht="62.25" customHeight="1" x14ac:dyDescent="0.2">
      <c r="A77" s="32"/>
      <c r="B77" s="12">
        <v>176</v>
      </c>
      <c r="C77" s="13">
        <v>4</v>
      </c>
      <c r="D77" s="13">
        <v>9</v>
      </c>
      <c r="E77" s="14">
        <v>3150216</v>
      </c>
      <c r="F77" s="12">
        <v>1</v>
      </c>
      <c r="G77" s="2">
        <v>115130.6</v>
      </c>
      <c r="H77" s="2">
        <v>115130.6</v>
      </c>
      <c r="I77" s="2">
        <v>115130.6</v>
      </c>
      <c r="J77" s="3">
        <f t="shared" si="20"/>
        <v>1</v>
      </c>
      <c r="K77" s="3">
        <f t="shared" si="21"/>
        <v>1</v>
      </c>
      <c r="L77" s="11"/>
      <c r="M77" s="10"/>
    </row>
    <row r="78" spans="1:13" ht="62.25" customHeight="1" x14ac:dyDescent="0.2">
      <c r="A78" s="32"/>
      <c r="B78" s="12">
        <v>176</v>
      </c>
      <c r="C78" s="13">
        <v>4</v>
      </c>
      <c r="D78" s="13">
        <v>9</v>
      </c>
      <c r="E78" s="14">
        <v>3150213</v>
      </c>
      <c r="F78" s="12">
        <v>1</v>
      </c>
      <c r="G78" s="2">
        <v>35001.5</v>
      </c>
      <c r="H78" s="2">
        <v>35001.5</v>
      </c>
      <c r="I78" s="2">
        <v>35001.5</v>
      </c>
      <c r="J78" s="3">
        <f t="shared" si="20"/>
        <v>1</v>
      </c>
      <c r="K78" s="3">
        <f t="shared" si="21"/>
        <v>1</v>
      </c>
      <c r="L78" s="11"/>
      <c r="M78" s="10"/>
    </row>
    <row r="79" spans="1:13" ht="62.25" customHeight="1" x14ac:dyDescent="0.2">
      <c r="A79" s="32"/>
      <c r="B79" s="12">
        <v>176</v>
      </c>
      <c r="C79" s="13">
        <v>4</v>
      </c>
      <c r="D79" s="13">
        <v>9</v>
      </c>
      <c r="E79" s="14">
        <v>3150210</v>
      </c>
      <c r="F79" s="12">
        <v>1</v>
      </c>
      <c r="G79" s="2">
        <v>829.5</v>
      </c>
      <c r="H79" s="2">
        <v>829.5</v>
      </c>
      <c r="I79" s="2">
        <v>829.5</v>
      </c>
      <c r="J79" s="3">
        <f t="shared" si="20"/>
        <v>1</v>
      </c>
      <c r="K79" s="3">
        <f t="shared" si="21"/>
        <v>1</v>
      </c>
      <c r="L79" s="11"/>
      <c r="M79" s="10"/>
    </row>
    <row r="80" spans="1:13" ht="62.25" customHeight="1" x14ac:dyDescent="0.2">
      <c r="A80" s="32"/>
      <c r="B80" s="12">
        <v>176</v>
      </c>
      <c r="C80" s="13">
        <v>4</v>
      </c>
      <c r="D80" s="13">
        <v>9</v>
      </c>
      <c r="E80" s="14">
        <v>3150208</v>
      </c>
      <c r="F80" s="12">
        <v>1</v>
      </c>
      <c r="G80" s="2">
        <v>290</v>
      </c>
      <c r="H80" s="2">
        <v>290</v>
      </c>
      <c r="I80" s="2">
        <v>290</v>
      </c>
      <c r="J80" s="3">
        <f t="shared" si="20"/>
        <v>1</v>
      </c>
      <c r="K80" s="3">
        <f t="shared" si="21"/>
        <v>1</v>
      </c>
      <c r="L80" s="11"/>
      <c r="M80" s="10"/>
    </row>
    <row r="81" spans="1:13" ht="62.25" customHeight="1" x14ac:dyDescent="0.2">
      <c r="A81" s="32"/>
      <c r="B81" s="12">
        <v>176</v>
      </c>
      <c r="C81" s="13">
        <v>4</v>
      </c>
      <c r="D81" s="13">
        <v>9</v>
      </c>
      <c r="E81" s="14">
        <v>3150214</v>
      </c>
      <c r="F81" s="12">
        <v>10</v>
      </c>
      <c r="G81" s="2">
        <v>550325</v>
      </c>
      <c r="H81" s="2">
        <v>550325</v>
      </c>
      <c r="I81" s="2">
        <v>543903.5</v>
      </c>
      <c r="J81" s="3">
        <f t="shared" si="20"/>
        <v>0.9883314405124245</v>
      </c>
      <c r="K81" s="3">
        <f t="shared" si="21"/>
        <v>0.9883314405124245</v>
      </c>
      <c r="L81" s="11"/>
      <c r="M81" s="10"/>
    </row>
    <row r="82" spans="1:13" ht="62.25" customHeight="1" x14ac:dyDescent="0.2">
      <c r="A82" s="32"/>
      <c r="B82" s="12">
        <v>176</v>
      </c>
      <c r="C82" s="13">
        <v>4</v>
      </c>
      <c r="D82" s="13">
        <v>9</v>
      </c>
      <c r="E82" s="14">
        <v>3150212</v>
      </c>
      <c r="F82" s="12">
        <v>1</v>
      </c>
      <c r="G82" s="2">
        <v>678178.9</v>
      </c>
      <c r="H82" s="2">
        <v>678178.9</v>
      </c>
      <c r="I82" s="2">
        <v>678178.9</v>
      </c>
      <c r="J82" s="3">
        <f t="shared" si="20"/>
        <v>1</v>
      </c>
      <c r="K82" s="3">
        <f t="shared" si="21"/>
        <v>1</v>
      </c>
      <c r="L82" s="11"/>
      <c r="M82" s="10"/>
    </row>
    <row r="83" spans="1:13" ht="62.25" customHeight="1" x14ac:dyDescent="0.2">
      <c r="A83" s="32"/>
      <c r="B83" s="12">
        <v>176</v>
      </c>
      <c r="C83" s="13">
        <v>4</v>
      </c>
      <c r="D83" s="13">
        <v>9</v>
      </c>
      <c r="E83" s="14">
        <v>3150213</v>
      </c>
      <c r="F83" s="12">
        <v>12</v>
      </c>
      <c r="G83" s="2">
        <v>493.2</v>
      </c>
      <c r="H83" s="2">
        <v>493.2</v>
      </c>
      <c r="I83" s="2">
        <v>320</v>
      </c>
      <c r="J83" s="3">
        <f t="shared" si="20"/>
        <v>0.64882400648824012</v>
      </c>
      <c r="K83" s="3">
        <f t="shared" si="21"/>
        <v>0.64882400648824012</v>
      </c>
      <c r="L83" s="11"/>
      <c r="M83" s="10"/>
    </row>
    <row r="84" spans="1:13" ht="62.25" customHeight="1" x14ac:dyDescent="0.2">
      <c r="A84" s="32"/>
      <c r="B84" s="12">
        <v>176</v>
      </c>
      <c r="C84" s="13">
        <v>4</v>
      </c>
      <c r="D84" s="13">
        <v>9</v>
      </c>
      <c r="E84" s="14">
        <v>3150217</v>
      </c>
      <c r="F84" s="12">
        <v>797</v>
      </c>
      <c r="G84" s="2">
        <v>277494</v>
      </c>
      <c r="H84" s="2">
        <v>277683.40000000002</v>
      </c>
      <c r="I84" s="2">
        <v>267780.59999999998</v>
      </c>
      <c r="J84" s="3">
        <f t="shared" si="20"/>
        <v>0.96499599991351159</v>
      </c>
      <c r="K84" s="3">
        <f t="shared" si="21"/>
        <v>0.96433780341208708</v>
      </c>
      <c r="L84" s="11"/>
      <c r="M84" s="10"/>
    </row>
    <row r="85" spans="1:13" ht="62.25" customHeight="1" x14ac:dyDescent="0.2">
      <c r="A85" s="32"/>
      <c r="B85" s="12">
        <v>176</v>
      </c>
      <c r="C85" s="13">
        <v>4</v>
      </c>
      <c r="D85" s="13">
        <v>9</v>
      </c>
      <c r="E85" s="14">
        <v>3150216</v>
      </c>
      <c r="F85" s="12">
        <v>797</v>
      </c>
      <c r="G85" s="2">
        <v>721394.6</v>
      </c>
      <c r="H85" s="2">
        <v>721394.6</v>
      </c>
      <c r="I85" s="2">
        <v>689336.1</v>
      </c>
      <c r="J85" s="3">
        <f t="shared" si="20"/>
        <v>0.95556038262554222</v>
      </c>
      <c r="K85" s="3">
        <f t="shared" si="21"/>
        <v>0.95556038262554222</v>
      </c>
      <c r="L85" s="11"/>
      <c r="M85" s="10"/>
    </row>
    <row r="86" spans="1:13" ht="62.25" customHeight="1" x14ac:dyDescent="0.2">
      <c r="A86" s="32"/>
      <c r="B86" s="12">
        <v>176</v>
      </c>
      <c r="C86" s="13">
        <v>4</v>
      </c>
      <c r="D86" s="13">
        <v>9</v>
      </c>
      <c r="E86" s="14">
        <v>3150208</v>
      </c>
      <c r="F86" s="12">
        <v>797</v>
      </c>
      <c r="G86" s="2">
        <v>15101.8</v>
      </c>
      <c r="H86" s="2">
        <v>15101.8</v>
      </c>
      <c r="I86" s="2">
        <v>14758.8</v>
      </c>
      <c r="J86" s="3">
        <f t="shared" si="20"/>
        <v>0.97728747566515251</v>
      </c>
      <c r="K86" s="3">
        <f t="shared" si="21"/>
        <v>0.97728747566515251</v>
      </c>
      <c r="L86" s="11"/>
      <c r="M86" s="10"/>
    </row>
    <row r="87" spans="1:13" ht="62.25" customHeight="1" x14ac:dyDescent="0.2">
      <c r="A87" s="32"/>
      <c r="B87" s="12">
        <v>176</v>
      </c>
      <c r="C87" s="13">
        <v>4</v>
      </c>
      <c r="D87" s="13">
        <v>9</v>
      </c>
      <c r="E87" s="14">
        <v>3150209</v>
      </c>
      <c r="F87" s="12">
        <v>797</v>
      </c>
      <c r="G87" s="2">
        <v>67680.3</v>
      </c>
      <c r="H87" s="2">
        <v>67680.3</v>
      </c>
      <c r="I87" s="2">
        <v>65925.8</v>
      </c>
      <c r="J87" s="3">
        <f t="shared" si="20"/>
        <v>0.97407665155148548</v>
      </c>
      <c r="K87" s="3">
        <f t="shared" si="21"/>
        <v>0.97407665155148548</v>
      </c>
      <c r="L87" s="11"/>
      <c r="M87" s="10"/>
    </row>
    <row r="88" spans="1:13" ht="62.25" customHeight="1" x14ac:dyDescent="0.2">
      <c r="A88" s="30"/>
      <c r="B88" s="12">
        <v>176</v>
      </c>
      <c r="C88" s="13">
        <v>4</v>
      </c>
      <c r="D88" s="13">
        <v>9</v>
      </c>
      <c r="E88" s="14">
        <v>3150210</v>
      </c>
      <c r="F88" s="12">
        <v>797</v>
      </c>
      <c r="G88" s="2">
        <v>3572.5</v>
      </c>
      <c r="H88" s="2">
        <v>3572.5</v>
      </c>
      <c r="I88" s="2">
        <v>1786.5</v>
      </c>
      <c r="J88" s="3">
        <f t="shared" si="20"/>
        <v>0.50006997900629813</v>
      </c>
      <c r="K88" s="3">
        <f t="shared" si="21"/>
        <v>0.50006997900629813</v>
      </c>
      <c r="L88" s="11"/>
      <c r="M88" s="10"/>
    </row>
    <row r="89" spans="1:13" ht="62.25" customHeight="1" x14ac:dyDescent="0.2">
      <c r="A89" s="30"/>
      <c r="B89" s="12">
        <v>176</v>
      </c>
      <c r="C89" s="13">
        <v>4</v>
      </c>
      <c r="D89" s="13">
        <v>9</v>
      </c>
      <c r="E89" s="14">
        <v>3150212</v>
      </c>
      <c r="F89" s="12">
        <v>797</v>
      </c>
      <c r="G89" s="2">
        <v>404143.7</v>
      </c>
      <c r="H89" s="2">
        <v>404143.7</v>
      </c>
      <c r="I89" s="2">
        <v>394871.8</v>
      </c>
      <c r="J89" s="3">
        <f t="shared" si="20"/>
        <v>0.977057912816654</v>
      </c>
      <c r="K89" s="3">
        <f t="shared" si="21"/>
        <v>0.977057912816654</v>
      </c>
      <c r="L89" s="11"/>
      <c r="M89" s="10"/>
    </row>
    <row r="90" spans="1:13" ht="62.25" customHeight="1" x14ac:dyDescent="0.2">
      <c r="A90" s="30"/>
      <c r="B90" s="12">
        <v>176</v>
      </c>
      <c r="C90" s="13">
        <v>4</v>
      </c>
      <c r="D90" s="13">
        <v>9</v>
      </c>
      <c r="E90" s="14">
        <v>3150213</v>
      </c>
      <c r="F90" s="12">
        <v>797</v>
      </c>
      <c r="G90" s="2">
        <v>89476.7</v>
      </c>
      <c r="H90" s="2">
        <v>89476.7</v>
      </c>
      <c r="I90" s="2">
        <v>71108.3</v>
      </c>
      <c r="J90" s="3">
        <f t="shared" si="20"/>
        <v>0.79471303702528151</v>
      </c>
      <c r="K90" s="3">
        <f t="shared" si="21"/>
        <v>0.79471303702528151</v>
      </c>
      <c r="L90" s="11"/>
      <c r="M90" s="10"/>
    </row>
    <row r="91" spans="1:13" ht="62.25" customHeight="1" x14ac:dyDescent="0.2">
      <c r="A91" s="30"/>
      <c r="B91" s="12">
        <v>176</v>
      </c>
      <c r="C91" s="13">
        <v>4</v>
      </c>
      <c r="D91" s="13">
        <v>9</v>
      </c>
      <c r="E91" s="14">
        <v>3150215</v>
      </c>
      <c r="F91" s="12">
        <v>797</v>
      </c>
      <c r="G91" s="2">
        <v>97902.2</v>
      </c>
      <c r="H91" s="2">
        <v>97902.2</v>
      </c>
      <c r="I91" s="2">
        <v>88462.9</v>
      </c>
      <c r="J91" s="3">
        <f t="shared" si="20"/>
        <v>0.90358439340484686</v>
      </c>
      <c r="K91" s="3">
        <f t="shared" si="21"/>
        <v>0.90358439340484686</v>
      </c>
      <c r="L91" s="11"/>
      <c r="M91" s="10"/>
    </row>
    <row r="92" spans="1:13" ht="62.25" customHeight="1" x14ac:dyDescent="0.2">
      <c r="A92" s="30"/>
      <c r="B92" s="12">
        <v>176</v>
      </c>
      <c r="C92" s="13">
        <v>4</v>
      </c>
      <c r="D92" s="13">
        <v>9</v>
      </c>
      <c r="E92" s="14">
        <v>3150206</v>
      </c>
      <c r="F92" s="12">
        <v>10</v>
      </c>
      <c r="G92" s="2">
        <v>361327</v>
      </c>
      <c r="H92" s="2">
        <v>361327</v>
      </c>
      <c r="I92" s="2">
        <v>361327</v>
      </c>
      <c r="J92" s="3">
        <f t="shared" si="20"/>
        <v>1</v>
      </c>
      <c r="K92" s="3">
        <f t="shared" si="21"/>
        <v>1</v>
      </c>
      <c r="L92" s="11"/>
      <c r="M92" s="10"/>
    </row>
    <row r="93" spans="1:13" ht="62.25" customHeight="1" x14ac:dyDescent="0.2">
      <c r="A93" s="31"/>
      <c r="B93" s="12">
        <v>176</v>
      </c>
      <c r="C93" s="13">
        <v>4</v>
      </c>
      <c r="D93" s="13">
        <v>9</v>
      </c>
      <c r="E93" s="14">
        <v>1008103</v>
      </c>
      <c r="F93" s="12">
        <v>3</v>
      </c>
      <c r="G93" s="2">
        <v>189273</v>
      </c>
      <c r="H93" s="2">
        <v>189273</v>
      </c>
      <c r="I93" s="2">
        <v>176193.2</v>
      </c>
      <c r="J93" s="3">
        <f t="shared" si="20"/>
        <v>0.93089452800980599</v>
      </c>
      <c r="K93" s="3">
        <f t="shared" si="21"/>
        <v>0.93089452800980599</v>
      </c>
      <c r="L93" s="11"/>
      <c r="M93" s="10"/>
    </row>
    <row r="94" spans="1:13" ht="62.25" customHeight="1" x14ac:dyDescent="0.2">
      <c r="A94" s="21" t="s">
        <v>33</v>
      </c>
      <c r="B94" s="27" t="s">
        <v>1</v>
      </c>
      <c r="C94" s="28" t="s">
        <v>1</v>
      </c>
      <c r="D94" s="28" t="s">
        <v>1</v>
      </c>
      <c r="E94" s="29" t="s">
        <v>1</v>
      </c>
      <c r="F94" s="27" t="s">
        <v>1</v>
      </c>
      <c r="G94" s="1">
        <f t="shared" ref="G94:H94" si="22">G95+G96</f>
        <v>8000</v>
      </c>
      <c r="H94" s="1">
        <f t="shared" si="22"/>
        <v>8000</v>
      </c>
      <c r="I94" s="1">
        <f>I95+I96</f>
        <v>8000</v>
      </c>
      <c r="J94" s="16">
        <f t="shared" si="20"/>
        <v>1</v>
      </c>
      <c r="K94" s="16">
        <f t="shared" si="21"/>
        <v>1</v>
      </c>
      <c r="L94" s="11"/>
      <c r="M94" s="10"/>
    </row>
    <row r="95" spans="1:13" ht="62.25" customHeight="1" x14ac:dyDescent="0.2">
      <c r="A95" s="21"/>
      <c r="B95" s="12">
        <v>26</v>
      </c>
      <c r="C95" s="13">
        <v>4</v>
      </c>
      <c r="D95" s="13">
        <v>12</v>
      </c>
      <c r="E95" s="14">
        <v>3450103</v>
      </c>
      <c r="F95" s="12">
        <v>12</v>
      </c>
      <c r="G95" s="2">
        <v>500</v>
      </c>
      <c r="H95" s="2">
        <v>500</v>
      </c>
      <c r="I95" s="2">
        <v>500</v>
      </c>
      <c r="J95" s="3">
        <f t="shared" si="20"/>
        <v>1</v>
      </c>
      <c r="K95" s="3">
        <f t="shared" si="21"/>
        <v>1</v>
      </c>
      <c r="L95" s="11"/>
      <c r="M95" s="10"/>
    </row>
    <row r="96" spans="1:13" ht="62.25" customHeight="1" x14ac:dyDescent="0.2">
      <c r="A96" s="21"/>
      <c r="B96" s="12">
        <v>26</v>
      </c>
      <c r="C96" s="13">
        <v>4</v>
      </c>
      <c r="D96" s="13">
        <v>12</v>
      </c>
      <c r="E96" s="14">
        <v>3450103</v>
      </c>
      <c r="F96" s="12">
        <v>6</v>
      </c>
      <c r="G96" s="2">
        <v>7500</v>
      </c>
      <c r="H96" s="2">
        <v>7500</v>
      </c>
      <c r="I96" s="2">
        <v>7500</v>
      </c>
      <c r="J96" s="3">
        <f t="shared" si="20"/>
        <v>1</v>
      </c>
      <c r="K96" s="3">
        <f t="shared" si="21"/>
        <v>1</v>
      </c>
      <c r="L96" s="11"/>
      <c r="M96" s="10"/>
    </row>
    <row r="97" spans="1:13" ht="62.25" customHeight="1" x14ac:dyDescent="0.2">
      <c r="A97" s="21" t="s">
        <v>32</v>
      </c>
      <c r="B97" s="27" t="s">
        <v>1</v>
      </c>
      <c r="C97" s="28" t="s">
        <v>1</v>
      </c>
      <c r="D97" s="28" t="s">
        <v>1</v>
      </c>
      <c r="E97" s="29" t="s">
        <v>1</v>
      </c>
      <c r="F97" s="27" t="s">
        <v>1</v>
      </c>
      <c r="G97" s="1">
        <f t="shared" ref="G97:H97" si="23">SUM(G98:G111)</f>
        <v>180335.8</v>
      </c>
      <c r="H97" s="1">
        <f t="shared" si="23"/>
        <v>179967.59999999998</v>
      </c>
      <c r="I97" s="1">
        <f>SUM(I98:I111)</f>
        <v>150659.79999999999</v>
      </c>
      <c r="J97" s="16">
        <f t="shared" si="20"/>
        <v>0.83544032854264094</v>
      </c>
      <c r="K97" s="16">
        <f t="shared" si="21"/>
        <v>0.83714957581253524</v>
      </c>
      <c r="L97" s="11"/>
      <c r="M97" s="10"/>
    </row>
    <row r="98" spans="1:13" ht="62.25" customHeight="1" x14ac:dyDescent="0.2">
      <c r="A98" s="21"/>
      <c r="B98" s="12">
        <v>136</v>
      </c>
      <c r="C98" s="13">
        <v>7</v>
      </c>
      <c r="D98" s="13">
        <v>5</v>
      </c>
      <c r="E98" s="14">
        <v>4297800</v>
      </c>
      <c r="F98" s="12">
        <v>12</v>
      </c>
      <c r="G98" s="2">
        <v>4500</v>
      </c>
      <c r="H98" s="2">
        <v>4500</v>
      </c>
      <c r="I98" s="2">
        <v>2192</v>
      </c>
      <c r="J98" s="3">
        <f t="shared" si="20"/>
        <v>0.48711111111111111</v>
      </c>
      <c r="K98" s="3">
        <f t="shared" si="21"/>
        <v>0.48711111111111111</v>
      </c>
      <c r="L98" s="11"/>
      <c r="M98" s="10"/>
    </row>
    <row r="99" spans="1:13" ht="62.25" customHeight="1" x14ac:dyDescent="0.2">
      <c r="A99" s="21"/>
      <c r="B99" s="12">
        <v>136</v>
      </c>
      <c r="C99" s="13">
        <v>7</v>
      </c>
      <c r="D99" s="13">
        <v>9</v>
      </c>
      <c r="E99" s="14">
        <v>4360108</v>
      </c>
      <c r="F99" s="12">
        <v>12</v>
      </c>
      <c r="G99" s="2">
        <v>3098.5</v>
      </c>
      <c r="H99" s="2">
        <v>3098.5</v>
      </c>
      <c r="I99" s="2">
        <v>939</v>
      </c>
      <c r="J99" s="3">
        <f t="shared" si="20"/>
        <v>0.30304986283685653</v>
      </c>
      <c r="K99" s="3">
        <f t="shared" si="21"/>
        <v>0.30304986283685653</v>
      </c>
      <c r="L99" s="11"/>
      <c r="M99" s="10"/>
    </row>
    <row r="100" spans="1:13" ht="62.25" customHeight="1" x14ac:dyDescent="0.2">
      <c r="A100" s="21"/>
      <c r="B100" s="12">
        <v>136</v>
      </c>
      <c r="C100" s="13">
        <v>7</v>
      </c>
      <c r="D100" s="13">
        <v>5</v>
      </c>
      <c r="E100" s="14">
        <v>4361800</v>
      </c>
      <c r="F100" s="12">
        <v>12</v>
      </c>
      <c r="G100" s="2">
        <v>2400</v>
      </c>
      <c r="H100" s="2">
        <v>2400</v>
      </c>
      <c r="I100" s="2">
        <v>1883.5</v>
      </c>
      <c r="J100" s="3">
        <f t="shared" si="20"/>
        <v>0.78479166666666667</v>
      </c>
      <c r="K100" s="3">
        <f t="shared" si="21"/>
        <v>0.78479166666666667</v>
      </c>
      <c r="L100" s="11"/>
      <c r="M100" s="10"/>
    </row>
    <row r="101" spans="1:13" ht="62.25" customHeight="1" x14ac:dyDescent="0.2">
      <c r="A101" s="21"/>
      <c r="B101" s="12">
        <v>136</v>
      </c>
      <c r="C101" s="13">
        <v>4</v>
      </c>
      <c r="D101" s="13">
        <v>12</v>
      </c>
      <c r="E101" s="14">
        <v>3404600</v>
      </c>
      <c r="F101" s="12">
        <v>12</v>
      </c>
      <c r="G101" s="2">
        <v>9773.5</v>
      </c>
      <c r="H101" s="2">
        <v>9773.5</v>
      </c>
      <c r="I101" s="2">
        <v>5556.7</v>
      </c>
      <c r="J101" s="3">
        <f t="shared" si="20"/>
        <v>0.5685476032127692</v>
      </c>
      <c r="K101" s="3">
        <f t="shared" si="21"/>
        <v>0.5685476032127692</v>
      </c>
      <c r="L101" s="11"/>
      <c r="M101" s="10"/>
    </row>
    <row r="102" spans="1:13" ht="62.25" customHeight="1" x14ac:dyDescent="0.2">
      <c r="A102" s="21"/>
      <c r="B102" s="12">
        <v>136</v>
      </c>
      <c r="C102" s="13">
        <v>7</v>
      </c>
      <c r="D102" s="13">
        <v>2</v>
      </c>
      <c r="E102" s="14">
        <v>5201101</v>
      </c>
      <c r="F102" s="12">
        <v>12</v>
      </c>
      <c r="G102" s="2">
        <v>5000</v>
      </c>
      <c r="H102" s="2">
        <v>5000</v>
      </c>
      <c r="I102" s="2">
        <v>3046.3</v>
      </c>
      <c r="J102" s="3">
        <f t="shared" si="20"/>
        <v>0.60926000000000002</v>
      </c>
      <c r="K102" s="3">
        <f t="shared" si="21"/>
        <v>0.60926000000000002</v>
      </c>
      <c r="L102" s="11"/>
      <c r="M102" s="10"/>
    </row>
    <row r="103" spans="1:13" ht="62.25" customHeight="1" x14ac:dyDescent="0.2">
      <c r="A103" s="21"/>
      <c r="B103" s="12">
        <v>136</v>
      </c>
      <c r="C103" s="13">
        <v>1</v>
      </c>
      <c r="D103" s="13">
        <v>10</v>
      </c>
      <c r="E103" s="14">
        <v>610100</v>
      </c>
      <c r="F103" s="12">
        <v>6</v>
      </c>
      <c r="G103" s="2">
        <v>1500</v>
      </c>
      <c r="H103" s="2">
        <v>1500</v>
      </c>
      <c r="I103" s="2">
        <v>1075</v>
      </c>
      <c r="J103" s="3">
        <f t="shared" si="20"/>
        <v>0.71666666666666667</v>
      </c>
      <c r="K103" s="3">
        <f t="shared" si="21"/>
        <v>0.71666666666666667</v>
      </c>
      <c r="L103" s="11"/>
      <c r="M103" s="10"/>
    </row>
    <row r="104" spans="1:13" ht="62.25" customHeight="1" x14ac:dyDescent="0.2">
      <c r="A104" s="21"/>
      <c r="B104" s="12">
        <v>136</v>
      </c>
      <c r="C104" s="13">
        <v>4</v>
      </c>
      <c r="D104" s="13">
        <v>11</v>
      </c>
      <c r="E104" s="14">
        <v>817000</v>
      </c>
      <c r="F104" s="12">
        <v>6</v>
      </c>
      <c r="G104" s="2">
        <v>2800</v>
      </c>
      <c r="H104" s="2">
        <v>2800</v>
      </c>
      <c r="I104" s="2">
        <v>2500</v>
      </c>
      <c r="J104" s="3">
        <f t="shared" si="20"/>
        <v>0.8928571428571429</v>
      </c>
      <c r="K104" s="3">
        <f t="shared" si="21"/>
        <v>0.8928571428571429</v>
      </c>
      <c r="L104" s="11"/>
      <c r="M104" s="10"/>
    </row>
    <row r="105" spans="1:13" ht="62.25" customHeight="1" x14ac:dyDescent="0.2">
      <c r="A105" s="21"/>
      <c r="B105" s="12">
        <v>136</v>
      </c>
      <c r="C105" s="13">
        <v>4</v>
      </c>
      <c r="D105" s="13">
        <v>11</v>
      </c>
      <c r="E105" s="14">
        <v>819301</v>
      </c>
      <c r="F105" s="12">
        <v>12</v>
      </c>
      <c r="G105" s="2">
        <v>2370</v>
      </c>
      <c r="H105" s="2">
        <v>2370</v>
      </c>
      <c r="I105" s="2">
        <v>2285.9</v>
      </c>
      <c r="J105" s="3">
        <f t="shared" si="20"/>
        <v>0.96451476793248947</v>
      </c>
      <c r="K105" s="3">
        <f t="shared" si="21"/>
        <v>0.96451476793248947</v>
      </c>
      <c r="L105" s="11"/>
      <c r="M105" s="10"/>
    </row>
    <row r="106" spans="1:13" ht="62.25" customHeight="1" x14ac:dyDescent="0.2">
      <c r="A106" s="21"/>
      <c r="B106" s="12">
        <v>136</v>
      </c>
      <c r="C106" s="13">
        <v>4</v>
      </c>
      <c r="D106" s="13">
        <v>12</v>
      </c>
      <c r="E106" s="14">
        <v>3404500</v>
      </c>
      <c r="F106" s="12">
        <v>12</v>
      </c>
      <c r="G106" s="2">
        <v>1485</v>
      </c>
      <c r="H106" s="2">
        <v>1485</v>
      </c>
      <c r="I106" s="2">
        <v>1353.8</v>
      </c>
      <c r="J106" s="3">
        <f t="shared" si="20"/>
        <v>0.9116498316498316</v>
      </c>
      <c r="K106" s="3">
        <f t="shared" si="21"/>
        <v>0.9116498316498316</v>
      </c>
      <c r="L106" s="11"/>
      <c r="M106" s="10"/>
    </row>
    <row r="107" spans="1:13" ht="62.25" customHeight="1" x14ac:dyDescent="0.2">
      <c r="A107" s="21"/>
      <c r="B107" s="12">
        <v>136</v>
      </c>
      <c r="C107" s="13">
        <v>4</v>
      </c>
      <c r="D107" s="13">
        <v>12</v>
      </c>
      <c r="E107" s="14">
        <v>3404600</v>
      </c>
      <c r="F107" s="12">
        <v>6</v>
      </c>
      <c r="G107" s="2">
        <v>38056.300000000003</v>
      </c>
      <c r="H107" s="2">
        <v>38056.300000000003</v>
      </c>
      <c r="I107" s="2">
        <v>29737</v>
      </c>
      <c r="J107" s="3">
        <f t="shared" si="20"/>
        <v>0.78139493329619536</v>
      </c>
      <c r="K107" s="3">
        <f t="shared" si="21"/>
        <v>0.78139493329619536</v>
      </c>
      <c r="L107" s="11"/>
      <c r="M107" s="10"/>
    </row>
    <row r="108" spans="1:13" ht="62.25" customHeight="1" x14ac:dyDescent="0.2">
      <c r="A108" s="21"/>
      <c r="B108" s="12">
        <v>136</v>
      </c>
      <c r="C108" s="13">
        <v>4</v>
      </c>
      <c r="D108" s="13">
        <v>12</v>
      </c>
      <c r="E108" s="14">
        <v>3405000</v>
      </c>
      <c r="F108" s="12">
        <v>12</v>
      </c>
      <c r="G108" s="2">
        <v>60</v>
      </c>
      <c r="H108" s="2">
        <v>60</v>
      </c>
      <c r="I108" s="2">
        <v>2.7</v>
      </c>
      <c r="J108" s="3">
        <f t="shared" si="20"/>
        <v>4.5000000000000005E-2</v>
      </c>
      <c r="K108" s="3">
        <f t="shared" si="21"/>
        <v>4.5000000000000005E-2</v>
      </c>
      <c r="L108" s="11"/>
      <c r="M108" s="10"/>
    </row>
    <row r="109" spans="1:13" ht="62.25" customHeight="1" x14ac:dyDescent="0.2">
      <c r="A109" s="21"/>
      <c r="B109" s="12">
        <v>136</v>
      </c>
      <c r="C109" s="13">
        <v>7</v>
      </c>
      <c r="D109" s="13">
        <v>9</v>
      </c>
      <c r="E109" s="14">
        <v>4360104</v>
      </c>
      <c r="F109" s="12">
        <v>12</v>
      </c>
      <c r="G109" s="2">
        <v>60090.5</v>
      </c>
      <c r="H109" s="2">
        <v>60090.5</v>
      </c>
      <c r="I109" s="2">
        <v>52148.4</v>
      </c>
      <c r="J109" s="3">
        <f t="shared" si="20"/>
        <v>0.8678310215425068</v>
      </c>
      <c r="K109" s="3">
        <f t="shared" si="21"/>
        <v>0.8678310215425068</v>
      </c>
      <c r="L109" s="11"/>
      <c r="M109" s="10"/>
    </row>
    <row r="110" spans="1:13" ht="62.25" customHeight="1" x14ac:dyDescent="0.2">
      <c r="A110" s="21"/>
      <c r="B110" s="12">
        <v>136</v>
      </c>
      <c r="C110" s="13">
        <v>7</v>
      </c>
      <c r="D110" s="13">
        <v>9</v>
      </c>
      <c r="E110" s="14">
        <v>4360401</v>
      </c>
      <c r="F110" s="12">
        <v>12</v>
      </c>
      <c r="G110" s="2">
        <v>5207</v>
      </c>
      <c r="H110" s="2">
        <v>4838.8</v>
      </c>
      <c r="I110" s="2">
        <v>3952.5</v>
      </c>
      <c r="J110" s="3">
        <f t="shared" si="20"/>
        <v>0.75907432302669486</v>
      </c>
      <c r="K110" s="3">
        <f t="shared" si="21"/>
        <v>0.81683475241795478</v>
      </c>
      <c r="L110" s="11"/>
      <c r="M110" s="10"/>
    </row>
    <row r="111" spans="1:13" ht="62.25" customHeight="1" x14ac:dyDescent="0.2">
      <c r="A111" s="21"/>
      <c r="B111" s="12">
        <v>136</v>
      </c>
      <c r="C111" s="13">
        <v>10</v>
      </c>
      <c r="D111" s="13">
        <v>3</v>
      </c>
      <c r="E111" s="14">
        <v>5058509</v>
      </c>
      <c r="F111" s="12">
        <v>5</v>
      </c>
      <c r="G111" s="2">
        <v>43995</v>
      </c>
      <c r="H111" s="2">
        <v>43995</v>
      </c>
      <c r="I111" s="2">
        <v>43987</v>
      </c>
      <c r="J111" s="3">
        <f t="shared" si="20"/>
        <v>0.9998181611546767</v>
      </c>
      <c r="K111" s="3">
        <f t="shared" si="21"/>
        <v>0.9998181611546767</v>
      </c>
      <c r="L111" s="11"/>
      <c r="M111" s="10"/>
    </row>
    <row r="112" spans="1:13" ht="62.25" customHeight="1" x14ac:dyDescent="0.2">
      <c r="A112" s="21" t="s">
        <v>31</v>
      </c>
      <c r="B112" s="27" t="s">
        <v>1</v>
      </c>
      <c r="C112" s="28" t="s">
        <v>1</v>
      </c>
      <c r="D112" s="28" t="s">
        <v>1</v>
      </c>
      <c r="E112" s="29" t="s">
        <v>1</v>
      </c>
      <c r="F112" s="27" t="s">
        <v>1</v>
      </c>
      <c r="G112" s="1">
        <f t="shared" ref="G112:H112" si="24">SUM(G113:G115)</f>
        <v>11512.5</v>
      </c>
      <c r="H112" s="1">
        <f t="shared" si="24"/>
        <v>11512.5</v>
      </c>
      <c r="I112" s="1">
        <f>SUM(I113:I115)</f>
        <v>10601.900000000001</v>
      </c>
      <c r="J112" s="16">
        <f t="shared" si="20"/>
        <v>0.92090336590662336</v>
      </c>
      <c r="K112" s="16">
        <f t="shared" si="21"/>
        <v>0.92090336590662336</v>
      </c>
      <c r="L112" s="11"/>
      <c r="M112" s="10"/>
    </row>
    <row r="113" spans="1:13" ht="62.25" customHeight="1" x14ac:dyDescent="0.2">
      <c r="A113" s="21"/>
      <c r="B113" s="12">
        <v>46</v>
      </c>
      <c r="C113" s="13">
        <v>1</v>
      </c>
      <c r="D113" s="13">
        <v>13</v>
      </c>
      <c r="E113" s="14">
        <v>920314</v>
      </c>
      <c r="F113" s="12">
        <v>797</v>
      </c>
      <c r="G113" s="2">
        <v>6649.5</v>
      </c>
      <c r="H113" s="2">
        <v>6649.5</v>
      </c>
      <c r="I113" s="2">
        <v>5846.1</v>
      </c>
      <c r="J113" s="3">
        <f t="shared" si="20"/>
        <v>0.87917888563049862</v>
      </c>
      <c r="K113" s="3">
        <f t="shared" si="21"/>
        <v>0.87917888563049862</v>
      </c>
      <c r="L113" s="11"/>
      <c r="M113" s="10"/>
    </row>
    <row r="114" spans="1:13" ht="62.25" customHeight="1" x14ac:dyDescent="0.2">
      <c r="A114" s="21"/>
      <c r="B114" s="12">
        <v>46</v>
      </c>
      <c r="C114" s="13">
        <v>1</v>
      </c>
      <c r="D114" s="13">
        <v>13</v>
      </c>
      <c r="E114" s="14">
        <v>920314</v>
      </c>
      <c r="F114" s="12">
        <v>12</v>
      </c>
      <c r="G114" s="2">
        <v>2300</v>
      </c>
      <c r="H114" s="2">
        <v>2300</v>
      </c>
      <c r="I114" s="2">
        <v>2192.8000000000002</v>
      </c>
      <c r="J114" s="3">
        <f t="shared" si="20"/>
        <v>0.95339130434782615</v>
      </c>
      <c r="K114" s="3">
        <f t="shared" si="21"/>
        <v>0.95339130434782615</v>
      </c>
      <c r="L114" s="11"/>
      <c r="M114" s="10"/>
    </row>
    <row r="115" spans="1:13" ht="62.25" customHeight="1" x14ac:dyDescent="0.2">
      <c r="A115" s="21"/>
      <c r="B115" s="12">
        <v>46</v>
      </c>
      <c r="C115" s="13">
        <v>1</v>
      </c>
      <c r="D115" s="13">
        <v>13</v>
      </c>
      <c r="E115" s="14">
        <v>920314</v>
      </c>
      <c r="F115" s="12">
        <v>1</v>
      </c>
      <c r="G115" s="2">
        <v>2563</v>
      </c>
      <c r="H115" s="2">
        <v>2563</v>
      </c>
      <c r="I115" s="2">
        <v>2563</v>
      </c>
      <c r="J115" s="3">
        <f t="shared" si="20"/>
        <v>1</v>
      </c>
      <c r="K115" s="3">
        <f t="shared" si="21"/>
        <v>1</v>
      </c>
      <c r="L115" s="11"/>
      <c r="M115" s="10"/>
    </row>
    <row r="116" spans="1:13" ht="62.25" customHeight="1" x14ac:dyDescent="0.2">
      <c r="A116" s="21" t="s">
        <v>30</v>
      </c>
      <c r="B116" s="27" t="s">
        <v>1</v>
      </c>
      <c r="C116" s="28" t="s">
        <v>1</v>
      </c>
      <c r="D116" s="28" t="s">
        <v>1</v>
      </c>
      <c r="E116" s="29" t="s">
        <v>1</v>
      </c>
      <c r="F116" s="27" t="s">
        <v>1</v>
      </c>
      <c r="G116" s="1">
        <f t="shared" ref="G116:H116" si="25">G117</f>
        <v>10550</v>
      </c>
      <c r="H116" s="1">
        <f t="shared" si="25"/>
        <v>10550</v>
      </c>
      <c r="I116" s="1">
        <f>I117</f>
        <v>8831.1</v>
      </c>
      <c r="J116" s="16">
        <f t="shared" si="20"/>
        <v>0.83707109004739344</v>
      </c>
      <c r="K116" s="16">
        <f t="shared" si="21"/>
        <v>0.83707109004739344</v>
      </c>
      <c r="L116" s="11"/>
      <c r="M116" s="10"/>
    </row>
    <row r="117" spans="1:13" ht="62.25" customHeight="1" x14ac:dyDescent="0.2">
      <c r="A117" s="21"/>
      <c r="B117" s="12">
        <v>36</v>
      </c>
      <c r="C117" s="13">
        <v>4</v>
      </c>
      <c r="D117" s="13">
        <v>5</v>
      </c>
      <c r="E117" s="14">
        <v>2602600</v>
      </c>
      <c r="F117" s="12">
        <v>6</v>
      </c>
      <c r="G117" s="2">
        <v>10550</v>
      </c>
      <c r="H117" s="2">
        <v>10550</v>
      </c>
      <c r="I117" s="2">
        <v>8831.1</v>
      </c>
      <c r="J117" s="3">
        <f t="shared" si="20"/>
        <v>0.83707109004739344</v>
      </c>
      <c r="K117" s="3">
        <f t="shared" si="21"/>
        <v>0.83707109004739344</v>
      </c>
      <c r="L117" s="11"/>
      <c r="M117" s="10"/>
    </row>
    <row r="118" spans="1:13" ht="62.25" customHeight="1" x14ac:dyDescent="0.2">
      <c r="A118" s="21" t="s">
        <v>29</v>
      </c>
      <c r="B118" s="27" t="s">
        <v>1</v>
      </c>
      <c r="C118" s="28" t="s">
        <v>1</v>
      </c>
      <c r="D118" s="28" t="s">
        <v>1</v>
      </c>
      <c r="E118" s="29" t="s">
        <v>1</v>
      </c>
      <c r="F118" s="27" t="s">
        <v>1</v>
      </c>
      <c r="G118" s="1">
        <f>G119+G120</f>
        <v>13334.4</v>
      </c>
      <c r="H118" s="1">
        <f>H119+H120</f>
        <v>13334.4</v>
      </c>
      <c r="I118" s="1">
        <f>I119+I120</f>
        <v>13314.4</v>
      </c>
      <c r="J118" s="16">
        <f t="shared" si="20"/>
        <v>0.99850011999040078</v>
      </c>
      <c r="K118" s="16">
        <f t="shared" si="21"/>
        <v>0.99850011999040078</v>
      </c>
      <c r="L118" s="11"/>
      <c r="M118" s="10"/>
    </row>
    <row r="119" spans="1:13" ht="62.25" customHeight="1" x14ac:dyDescent="0.2">
      <c r="A119" s="21"/>
      <c r="B119" s="12">
        <v>36</v>
      </c>
      <c r="C119" s="13">
        <v>4</v>
      </c>
      <c r="D119" s="13">
        <v>5</v>
      </c>
      <c r="E119" s="14">
        <v>2602500</v>
      </c>
      <c r="F119" s="12">
        <v>6</v>
      </c>
      <c r="G119" s="2">
        <v>12364.4</v>
      </c>
      <c r="H119" s="2">
        <v>12364.4</v>
      </c>
      <c r="I119" s="2">
        <v>12364.4</v>
      </c>
      <c r="J119" s="3">
        <f t="shared" si="20"/>
        <v>1</v>
      </c>
      <c r="K119" s="3">
        <f t="shared" si="21"/>
        <v>1</v>
      </c>
      <c r="L119" s="11"/>
      <c r="M119" s="10"/>
    </row>
    <row r="120" spans="1:13" ht="62.25" customHeight="1" x14ac:dyDescent="0.2">
      <c r="A120" s="21"/>
      <c r="B120" s="12">
        <v>36</v>
      </c>
      <c r="C120" s="13">
        <v>4</v>
      </c>
      <c r="D120" s="13">
        <v>5</v>
      </c>
      <c r="E120" s="14">
        <v>2602500</v>
      </c>
      <c r="F120" s="12">
        <v>12</v>
      </c>
      <c r="G120" s="2">
        <v>970</v>
      </c>
      <c r="H120" s="2">
        <v>970</v>
      </c>
      <c r="I120" s="2">
        <v>950</v>
      </c>
      <c r="J120" s="3">
        <f t="shared" si="20"/>
        <v>0.97938144329896903</v>
      </c>
      <c r="K120" s="3">
        <f t="shared" si="21"/>
        <v>0.97938144329896903</v>
      </c>
      <c r="L120" s="11"/>
      <c r="M120" s="10"/>
    </row>
    <row r="121" spans="1:13" ht="62.25" customHeight="1" x14ac:dyDescent="0.2">
      <c r="A121" s="21" t="s">
        <v>28</v>
      </c>
      <c r="B121" s="27" t="s">
        <v>1</v>
      </c>
      <c r="C121" s="28" t="s">
        <v>1</v>
      </c>
      <c r="D121" s="28" t="s">
        <v>1</v>
      </c>
      <c r="E121" s="29" t="s">
        <v>1</v>
      </c>
      <c r="F121" s="27" t="s">
        <v>1</v>
      </c>
      <c r="G121" s="1">
        <f t="shared" ref="G121:H121" si="26">SUM(G122:G124)</f>
        <v>518345.5</v>
      </c>
      <c r="H121" s="1">
        <f t="shared" si="26"/>
        <v>518345.5</v>
      </c>
      <c r="I121" s="1">
        <f>SUM(I122:I124)</f>
        <v>517260.6</v>
      </c>
      <c r="J121" s="16">
        <f t="shared" si="20"/>
        <v>0.99790699446604625</v>
      </c>
      <c r="K121" s="16">
        <f t="shared" si="21"/>
        <v>0.99790699446604625</v>
      </c>
      <c r="L121" s="11"/>
      <c r="M121" s="10"/>
    </row>
    <row r="122" spans="1:13" ht="62.25" customHeight="1" x14ac:dyDescent="0.2">
      <c r="A122" s="21"/>
      <c r="B122" s="12">
        <v>36</v>
      </c>
      <c r="C122" s="13">
        <v>4</v>
      </c>
      <c r="D122" s="13">
        <v>5</v>
      </c>
      <c r="E122" s="14">
        <v>2602300</v>
      </c>
      <c r="F122" s="12">
        <v>9</v>
      </c>
      <c r="G122" s="2">
        <v>85600</v>
      </c>
      <c r="H122" s="2">
        <v>85600</v>
      </c>
      <c r="I122" s="2">
        <v>85569.600000000006</v>
      </c>
      <c r="J122" s="3">
        <f t="shared" si="20"/>
        <v>0.99964485981308415</v>
      </c>
      <c r="K122" s="3">
        <f t="shared" si="21"/>
        <v>0.99964485981308415</v>
      </c>
      <c r="L122" s="11"/>
      <c r="M122" s="10"/>
    </row>
    <row r="123" spans="1:13" ht="62.25" customHeight="1" x14ac:dyDescent="0.2">
      <c r="A123" s="21"/>
      <c r="B123" s="12">
        <v>36</v>
      </c>
      <c r="C123" s="13">
        <v>4</v>
      </c>
      <c r="D123" s="13">
        <v>5</v>
      </c>
      <c r="E123" s="14">
        <v>2602300</v>
      </c>
      <c r="F123" s="12">
        <v>6</v>
      </c>
      <c r="G123" s="2">
        <v>431645.5</v>
      </c>
      <c r="H123" s="2">
        <v>431645.5</v>
      </c>
      <c r="I123" s="2">
        <v>430591</v>
      </c>
      <c r="J123" s="3">
        <f t="shared" si="20"/>
        <v>0.99755702306638205</v>
      </c>
      <c r="K123" s="3">
        <f t="shared" si="21"/>
        <v>0.99755702306638205</v>
      </c>
      <c r="L123" s="11"/>
      <c r="M123" s="10"/>
    </row>
    <row r="124" spans="1:13" ht="62.25" customHeight="1" x14ac:dyDescent="0.2">
      <c r="A124" s="21"/>
      <c r="B124" s="12">
        <v>36</v>
      </c>
      <c r="C124" s="13">
        <v>4</v>
      </c>
      <c r="D124" s="13">
        <v>5</v>
      </c>
      <c r="E124" s="14">
        <v>2602300</v>
      </c>
      <c r="F124" s="12">
        <v>12</v>
      </c>
      <c r="G124" s="2">
        <v>1100</v>
      </c>
      <c r="H124" s="2">
        <v>1100</v>
      </c>
      <c r="I124" s="2">
        <v>1100</v>
      </c>
      <c r="J124" s="3">
        <f t="shared" si="20"/>
        <v>1</v>
      </c>
      <c r="K124" s="3">
        <f t="shared" si="21"/>
        <v>1</v>
      </c>
      <c r="L124" s="11"/>
      <c r="M124" s="10"/>
    </row>
    <row r="125" spans="1:13" ht="62.25" customHeight="1" x14ac:dyDescent="0.2">
      <c r="A125" s="21" t="s">
        <v>27</v>
      </c>
      <c r="B125" s="27" t="s">
        <v>1</v>
      </c>
      <c r="C125" s="28" t="s">
        <v>1</v>
      </c>
      <c r="D125" s="28" t="s">
        <v>1</v>
      </c>
      <c r="E125" s="29" t="s">
        <v>1</v>
      </c>
      <c r="F125" s="27" t="s">
        <v>1</v>
      </c>
      <c r="G125" s="1">
        <f t="shared" ref="G125:H125" si="27">SUM(G126:G128)</f>
        <v>45200</v>
      </c>
      <c r="H125" s="1">
        <f t="shared" si="27"/>
        <v>45200</v>
      </c>
      <c r="I125" s="1">
        <f>SUM(I126:I128)</f>
        <v>45200</v>
      </c>
      <c r="J125" s="16">
        <f t="shared" si="20"/>
        <v>1</v>
      </c>
      <c r="K125" s="16">
        <f t="shared" si="21"/>
        <v>1</v>
      </c>
      <c r="L125" s="11"/>
      <c r="M125" s="10"/>
    </row>
    <row r="126" spans="1:13" ht="62.25" customHeight="1" x14ac:dyDescent="0.2">
      <c r="A126" s="21"/>
      <c r="B126" s="12">
        <v>36</v>
      </c>
      <c r="C126" s="13">
        <v>4</v>
      </c>
      <c r="D126" s="13">
        <v>5</v>
      </c>
      <c r="E126" s="14">
        <v>2602400</v>
      </c>
      <c r="F126" s="12">
        <v>6</v>
      </c>
      <c r="G126" s="2">
        <v>33500</v>
      </c>
      <c r="H126" s="2">
        <v>33500</v>
      </c>
      <c r="I126" s="2">
        <v>33500</v>
      </c>
      <c r="J126" s="3">
        <f t="shared" si="20"/>
        <v>1</v>
      </c>
      <c r="K126" s="3">
        <f t="shared" si="21"/>
        <v>1</v>
      </c>
      <c r="L126" s="11"/>
      <c r="M126" s="10"/>
    </row>
    <row r="127" spans="1:13" ht="62.25" customHeight="1" x14ac:dyDescent="0.2">
      <c r="A127" s="21"/>
      <c r="B127" s="12">
        <v>36</v>
      </c>
      <c r="C127" s="13">
        <v>4</v>
      </c>
      <c r="D127" s="13">
        <v>5</v>
      </c>
      <c r="E127" s="14">
        <v>2602400</v>
      </c>
      <c r="F127" s="12">
        <v>9</v>
      </c>
      <c r="G127" s="2">
        <v>11600</v>
      </c>
      <c r="H127" s="2">
        <v>11600</v>
      </c>
      <c r="I127" s="2">
        <v>11600</v>
      </c>
      <c r="J127" s="3">
        <f t="shared" si="20"/>
        <v>1</v>
      </c>
      <c r="K127" s="3">
        <f t="shared" si="21"/>
        <v>1</v>
      </c>
      <c r="L127" s="11"/>
      <c r="M127" s="10"/>
    </row>
    <row r="128" spans="1:13" ht="62.25" customHeight="1" x14ac:dyDescent="0.2">
      <c r="A128" s="21"/>
      <c r="B128" s="12">
        <v>36</v>
      </c>
      <c r="C128" s="13">
        <v>4</v>
      </c>
      <c r="D128" s="13">
        <v>5</v>
      </c>
      <c r="E128" s="14">
        <v>2602400</v>
      </c>
      <c r="F128" s="12">
        <v>12</v>
      </c>
      <c r="G128" s="2">
        <v>100</v>
      </c>
      <c r="H128" s="2">
        <v>100</v>
      </c>
      <c r="I128" s="2">
        <v>100</v>
      </c>
      <c r="J128" s="3">
        <f t="shared" si="20"/>
        <v>1</v>
      </c>
      <c r="K128" s="3">
        <f t="shared" si="21"/>
        <v>1</v>
      </c>
      <c r="L128" s="11"/>
      <c r="M128" s="10"/>
    </row>
    <row r="129" spans="1:13" ht="62.25" customHeight="1" x14ac:dyDescent="0.2">
      <c r="A129" s="21" t="s">
        <v>26</v>
      </c>
      <c r="B129" s="27" t="s">
        <v>1</v>
      </c>
      <c r="C129" s="28" t="s">
        <v>1</v>
      </c>
      <c r="D129" s="28" t="s">
        <v>1</v>
      </c>
      <c r="E129" s="29" t="s">
        <v>1</v>
      </c>
      <c r="F129" s="27" t="s">
        <v>1</v>
      </c>
      <c r="G129" s="1">
        <f t="shared" ref="G129:H129" si="28">G130+G131</f>
        <v>143000</v>
      </c>
      <c r="H129" s="1">
        <f t="shared" si="28"/>
        <v>143000</v>
      </c>
      <c r="I129" s="1">
        <f>I130+I131</f>
        <v>143000</v>
      </c>
      <c r="J129" s="16">
        <f t="shared" si="20"/>
        <v>1</v>
      </c>
      <c r="K129" s="16">
        <f t="shared" si="21"/>
        <v>1</v>
      </c>
      <c r="L129" s="11"/>
      <c r="M129" s="10"/>
    </row>
    <row r="130" spans="1:13" ht="62.25" customHeight="1" x14ac:dyDescent="0.2">
      <c r="A130" s="21"/>
      <c r="B130" s="12">
        <v>196</v>
      </c>
      <c r="C130" s="13">
        <v>12</v>
      </c>
      <c r="D130" s="13">
        <v>1</v>
      </c>
      <c r="E130" s="14">
        <v>4530121</v>
      </c>
      <c r="F130" s="12">
        <v>6</v>
      </c>
      <c r="G130" s="2">
        <v>40700</v>
      </c>
      <c r="H130" s="2">
        <v>40700</v>
      </c>
      <c r="I130" s="2">
        <v>40700</v>
      </c>
      <c r="J130" s="3">
        <f t="shared" si="20"/>
        <v>1</v>
      </c>
      <c r="K130" s="3">
        <f t="shared" si="21"/>
        <v>1</v>
      </c>
      <c r="L130" s="11"/>
      <c r="M130" s="10"/>
    </row>
    <row r="131" spans="1:13" ht="62.25" customHeight="1" x14ac:dyDescent="0.2">
      <c r="A131" s="21"/>
      <c r="B131" s="12">
        <v>196</v>
      </c>
      <c r="C131" s="13">
        <v>12</v>
      </c>
      <c r="D131" s="13">
        <v>1</v>
      </c>
      <c r="E131" s="14">
        <v>4530122</v>
      </c>
      <c r="F131" s="12">
        <v>6</v>
      </c>
      <c r="G131" s="2">
        <v>102300</v>
      </c>
      <c r="H131" s="2">
        <v>102300</v>
      </c>
      <c r="I131" s="2">
        <v>102300</v>
      </c>
      <c r="J131" s="3">
        <f t="shared" si="20"/>
        <v>1</v>
      </c>
      <c r="K131" s="3">
        <f t="shared" si="21"/>
        <v>1</v>
      </c>
      <c r="L131" s="11"/>
      <c r="M131" s="10"/>
    </row>
    <row r="132" spans="1:13" ht="62.25" customHeight="1" x14ac:dyDescent="0.2">
      <c r="A132" s="21" t="s">
        <v>25</v>
      </c>
      <c r="B132" s="27" t="s">
        <v>1</v>
      </c>
      <c r="C132" s="28" t="s">
        <v>1</v>
      </c>
      <c r="D132" s="28" t="s">
        <v>1</v>
      </c>
      <c r="E132" s="29" t="s">
        <v>1</v>
      </c>
      <c r="F132" s="27" t="s">
        <v>1</v>
      </c>
      <c r="G132" s="1">
        <f t="shared" ref="G132:H132" si="29">SUM(G133:G137)</f>
        <v>42417.2</v>
      </c>
      <c r="H132" s="1">
        <f t="shared" si="29"/>
        <v>42417.2</v>
      </c>
      <c r="I132" s="1">
        <f>SUM(I133:I137)</f>
        <v>39100.9</v>
      </c>
      <c r="J132" s="16">
        <f t="shared" si="20"/>
        <v>0.92181709306602044</v>
      </c>
      <c r="K132" s="16">
        <f t="shared" si="21"/>
        <v>0.92181709306602044</v>
      </c>
      <c r="L132" s="11"/>
      <c r="M132" s="10"/>
    </row>
    <row r="133" spans="1:13" ht="62.25" customHeight="1" x14ac:dyDescent="0.2">
      <c r="A133" s="21"/>
      <c r="B133" s="12">
        <v>136</v>
      </c>
      <c r="C133" s="13">
        <v>7</v>
      </c>
      <c r="D133" s="13">
        <v>2</v>
      </c>
      <c r="E133" s="14">
        <v>4360109</v>
      </c>
      <c r="F133" s="12">
        <v>12</v>
      </c>
      <c r="G133" s="2">
        <v>14467.4</v>
      </c>
      <c r="H133" s="2">
        <v>14467.4</v>
      </c>
      <c r="I133" s="2">
        <v>12658.3</v>
      </c>
      <c r="J133" s="3">
        <f t="shared" si="20"/>
        <v>0.87495334337890707</v>
      </c>
      <c r="K133" s="3">
        <f t="shared" si="21"/>
        <v>0.87495334337890707</v>
      </c>
      <c r="L133" s="11"/>
      <c r="M133" s="10"/>
    </row>
    <row r="134" spans="1:13" ht="62.25" customHeight="1" x14ac:dyDescent="0.2">
      <c r="A134" s="21"/>
      <c r="B134" s="12">
        <v>136</v>
      </c>
      <c r="C134" s="13">
        <v>7</v>
      </c>
      <c r="D134" s="13">
        <v>2</v>
      </c>
      <c r="E134" s="14">
        <v>4360109</v>
      </c>
      <c r="F134" s="12">
        <v>1</v>
      </c>
      <c r="G134" s="2">
        <v>4460</v>
      </c>
      <c r="H134" s="2">
        <v>4460</v>
      </c>
      <c r="I134" s="2">
        <v>4405.3</v>
      </c>
      <c r="J134" s="3">
        <f t="shared" si="20"/>
        <v>0.98773542600896869</v>
      </c>
      <c r="K134" s="3">
        <f t="shared" si="21"/>
        <v>0.98773542600896869</v>
      </c>
      <c r="L134" s="11"/>
      <c r="M134" s="10"/>
    </row>
    <row r="135" spans="1:13" ht="62.25" customHeight="1" x14ac:dyDescent="0.2">
      <c r="A135" s="21"/>
      <c r="B135" s="12">
        <v>136</v>
      </c>
      <c r="C135" s="13">
        <v>7</v>
      </c>
      <c r="D135" s="13">
        <v>2</v>
      </c>
      <c r="E135" s="14">
        <v>4361400</v>
      </c>
      <c r="F135" s="12">
        <v>1</v>
      </c>
      <c r="G135" s="2">
        <v>22719.8</v>
      </c>
      <c r="H135" s="2">
        <v>22719.8</v>
      </c>
      <c r="I135" s="2">
        <v>21267.4</v>
      </c>
      <c r="J135" s="3">
        <f t="shared" si="20"/>
        <v>0.93607338092764913</v>
      </c>
      <c r="K135" s="3">
        <f t="shared" si="21"/>
        <v>0.93607338092764913</v>
      </c>
      <c r="L135" s="11"/>
      <c r="M135" s="10"/>
    </row>
    <row r="136" spans="1:13" ht="62.25" customHeight="1" x14ac:dyDescent="0.2">
      <c r="A136" s="21"/>
      <c r="B136" s="12">
        <v>136</v>
      </c>
      <c r="C136" s="13">
        <v>7</v>
      </c>
      <c r="D136" s="13">
        <v>5</v>
      </c>
      <c r="E136" s="14">
        <v>4360109</v>
      </c>
      <c r="F136" s="12">
        <v>1</v>
      </c>
      <c r="G136" s="2">
        <v>710</v>
      </c>
      <c r="H136" s="2">
        <v>710</v>
      </c>
      <c r="I136" s="2">
        <v>709.9</v>
      </c>
      <c r="J136" s="3">
        <f t="shared" si="20"/>
        <v>0.99985915492957744</v>
      </c>
      <c r="K136" s="3">
        <f t="shared" si="21"/>
        <v>0.99985915492957744</v>
      </c>
      <c r="L136" s="11"/>
      <c r="M136" s="10"/>
    </row>
    <row r="137" spans="1:13" ht="62.25" customHeight="1" x14ac:dyDescent="0.2">
      <c r="A137" s="21"/>
      <c r="B137" s="12">
        <v>136</v>
      </c>
      <c r="C137" s="13">
        <v>7</v>
      </c>
      <c r="D137" s="13">
        <v>9</v>
      </c>
      <c r="E137" s="14">
        <v>4360109</v>
      </c>
      <c r="F137" s="12">
        <v>1</v>
      </c>
      <c r="G137" s="2">
        <v>60</v>
      </c>
      <c r="H137" s="2">
        <v>60</v>
      </c>
      <c r="I137" s="2">
        <v>60</v>
      </c>
      <c r="J137" s="3">
        <f t="shared" si="20"/>
        <v>1</v>
      </c>
      <c r="K137" s="3">
        <f t="shared" si="21"/>
        <v>1</v>
      </c>
      <c r="L137" s="11"/>
      <c r="M137" s="10"/>
    </row>
    <row r="138" spans="1:13" ht="62.25" customHeight="1" x14ac:dyDescent="0.2">
      <c r="A138" s="21" t="s">
        <v>24</v>
      </c>
      <c r="B138" s="27" t="s">
        <v>1</v>
      </c>
      <c r="C138" s="28" t="s">
        <v>1</v>
      </c>
      <c r="D138" s="28" t="s">
        <v>1</v>
      </c>
      <c r="E138" s="29" t="s">
        <v>1</v>
      </c>
      <c r="F138" s="27" t="s">
        <v>1</v>
      </c>
      <c r="G138" s="1">
        <f t="shared" ref="G138:H138" si="30">SUM(G139:G141)</f>
        <v>55129.8</v>
      </c>
      <c r="H138" s="1">
        <f t="shared" si="30"/>
        <v>55129.8</v>
      </c>
      <c r="I138" s="1">
        <f>SUM(I139:I141)</f>
        <v>53006.8</v>
      </c>
      <c r="J138" s="16">
        <f t="shared" si="20"/>
        <v>0.9614908815196137</v>
      </c>
      <c r="K138" s="16">
        <f t="shared" si="21"/>
        <v>0.9614908815196137</v>
      </c>
      <c r="L138" s="11"/>
      <c r="M138" s="10"/>
    </row>
    <row r="139" spans="1:13" ht="62.25" customHeight="1" x14ac:dyDescent="0.2">
      <c r="A139" s="21"/>
      <c r="B139" s="12">
        <v>98</v>
      </c>
      <c r="C139" s="13">
        <v>4</v>
      </c>
      <c r="D139" s="13">
        <v>4</v>
      </c>
      <c r="E139" s="14">
        <v>2500100</v>
      </c>
      <c r="F139" s="12">
        <v>12</v>
      </c>
      <c r="G139" s="2">
        <v>3000</v>
      </c>
      <c r="H139" s="2">
        <v>3000</v>
      </c>
      <c r="I139" s="2">
        <v>3000</v>
      </c>
      <c r="J139" s="3">
        <f t="shared" ref="J139:J202" si="31">I139/G139</f>
        <v>1</v>
      </c>
      <c r="K139" s="3">
        <f t="shared" ref="K139:K202" si="32">I139/H139</f>
        <v>1</v>
      </c>
      <c r="L139" s="11"/>
      <c r="M139" s="10"/>
    </row>
    <row r="140" spans="1:13" ht="62.25" customHeight="1" x14ac:dyDescent="0.2">
      <c r="A140" s="21"/>
      <c r="B140" s="12">
        <v>98</v>
      </c>
      <c r="C140" s="13">
        <v>6</v>
      </c>
      <c r="D140" s="13">
        <v>3</v>
      </c>
      <c r="E140" s="14">
        <v>4100100</v>
      </c>
      <c r="F140" s="12">
        <v>12</v>
      </c>
      <c r="G140" s="2">
        <v>22894</v>
      </c>
      <c r="H140" s="2">
        <v>22894</v>
      </c>
      <c r="I140" s="2">
        <v>21146.5</v>
      </c>
      <c r="J140" s="3">
        <f t="shared" si="31"/>
        <v>0.92366995719402467</v>
      </c>
      <c r="K140" s="3">
        <f t="shared" si="32"/>
        <v>0.92366995719402467</v>
      </c>
      <c r="L140" s="11"/>
      <c r="M140" s="10"/>
    </row>
    <row r="141" spans="1:13" ht="62.25" customHeight="1" x14ac:dyDescent="0.2">
      <c r="A141" s="21"/>
      <c r="B141" s="12">
        <v>98</v>
      </c>
      <c r="C141" s="13">
        <v>6</v>
      </c>
      <c r="D141" s="13">
        <v>3</v>
      </c>
      <c r="E141" s="14">
        <v>4100100</v>
      </c>
      <c r="F141" s="12">
        <v>10</v>
      </c>
      <c r="G141" s="2">
        <v>29235.8</v>
      </c>
      <c r="H141" s="2">
        <v>29235.8</v>
      </c>
      <c r="I141" s="2">
        <v>28860.3</v>
      </c>
      <c r="J141" s="3">
        <f t="shared" si="31"/>
        <v>0.98715615786125233</v>
      </c>
      <c r="K141" s="3">
        <f t="shared" si="32"/>
        <v>0.98715615786125233</v>
      </c>
      <c r="L141" s="11"/>
      <c r="M141" s="10"/>
    </row>
    <row r="142" spans="1:13" ht="62.25" customHeight="1" x14ac:dyDescent="0.2">
      <c r="A142" s="21" t="s">
        <v>23</v>
      </c>
      <c r="B142" s="27" t="s">
        <v>1</v>
      </c>
      <c r="C142" s="28" t="s">
        <v>1</v>
      </c>
      <c r="D142" s="28" t="s">
        <v>1</v>
      </c>
      <c r="E142" s="29" t="s">
        <v>1</v>
      </c>
      <c r="F142" s="27" t="s">
        <v>1</v>
      </c>
      <c r="G142" s="1">
        <f t="shared" ref="G142:H142" si="33">G143+G144</f>
        <v>15000</v>
      </c>
      <c r="H142" s="1">
        <f t="shared" si="33"/>
        <v>15000</v>
      </c>
      <c r="I142" s="1">
        <f>I143+I144</f>
        <v>15000</v>
      </c>
      <c r="J142" s="16">
        <f t="shared" si="31"/>
        <v>1</v>
      </c>
      <c r="K142" s="16">
        <f t="shared" si="32"/>
        <v>1</v>
      </c>
      <c r="L142" s="11"/>
      <c r="M142" s="10"/>
    </row>
    <row r="143" spans="1:13" ht="62.25" customHeight="1" x14ac:dyDescent="0.2">
      <c r="A143" s="21"/>
      <c r="B143" s="12">
        <v>36</v>
      </c>
      <c r="C143" s="13">
        <v>4</v>
      </c>
      <c r="D143" s="13">
        <v>5</v>
      </c>
      <c r="E143" s="14">
        <v>2602200</v>
      </c>
      <c r="F143" s="12">
        <v>12</v>
      </c>
      <c r="G143" s="2">
        <v>1600</v>
      </c>
      <c r="H143" s="2">
        <v>1600</v>
      </c>
      <c r="I143" s="2">
        <v>1600</v>
      </c>
      <c r="J143" s="3">
        <f t="shared" si="31"/>
        <v>1</v>
      </c>
      <c r="K143" s="3">
        <f t="shared" si="32"/>
        <v>1</v>
      </c>
      <c r="L143" s="11"/>
      <c r="M143" s="10"/>
    </row>
    <row r="144" spans="1:13" ht="62.25" customHeight="1" x14ac:dyDescent="0.2">
      <c r="A144" s="21"/>
      <c r="B144" s="12">
        <v>36</v>
      </c>
      <c r="C144" s="13">
        <v>4</v>
      </c>
      <c r="D144" s="13">
        <v>5</v>
      </c>
      <c r="E144" s="14">
        <v>2602200</v>
      </c>
      <c r="F144" s="12">
        <v>6</v>
      </c>
      <c r="G144" s="2">
        <v>13400</v>
      </c>
      <c r="H144" s="2">
        <v>13400</v>
      </c>
      <c r="I144" s="2">
        <v>13400</v>
      </c>
      <c r="J144" s="3">
        <f t="shared" si="31"/>
        <v>1</v>
      </c>
      <c r="K144" s="3">
        <f t="shared" si="32"/>
        <v>1</v>
      </c>
      <c r="L144" s="11"/>
      <c r="M144" s="10"/>
    </row>
    <row r="145" spans="1:13" ht="62.25" customHeight="1" x14ac:dyDescent="0.2">
      <c r="A145" s="21" t="s">
        <v>22</v>
      </c>
      <c r="B145" s="27" t="s">
        <v>1</v>
      </c>
      <c r="C145" s="28" t="s">
        <v>1</v>
      </c>
      <c r="D145" s="28" t="s">
        <v>1</v>
      </c>
      <c r="E145" s="29" t="s">
        <v>1</v>
      </c>
      <c r="F145" s="27" t="s">
        <v>1</v>
      </c>
      <c r="G145" s="1">
        <f t="shared" ref="G145:H145" si="34">G146</f>
        <v>20000</v>
      </c>
      <c r="H145" s="1">
        <f t="shared" si="34"/>
        <v>20000</v>
      </c>
      <c r="I145" s="1">
        <f>I146</f>
        <v>19969.599999999999</v>
      </c>
      <c r="J145" s="16">
        <f t="shared" si="31"/>
        <v>0.99847999999999992</v>
      </c>
      <c r="K145" s="16">
        <f t="shared" si="32"/>
        <v>0.99847999999999992</v>
      </c>
      <c r="L145" s="11"/>
      <c r="M145" s="10"/>
    </row>
    <row r="146" spans="1:13" ht="62.25" customHeight="1" x14ac:dyDescent="0.2">
      <c r="A146" s="21"/>
      <c r="B146" s="12">
        <v>194</v>
      </c>
      <c r="C146" s="13">
        <v>4</v>
      </c>
      <c r="D146" s="13">
        <v>10</v>
      </c>
      <c r="E146" s="14">
        <v>3300210</v>
      </c>
      <c r="F146" s="12">
        <v>10</v>
      </c>
      <c r="G146" s="2">
        <v>20000</v>
      </c>
      <c r="H146" s="2">
        <v>20000</v>
      </c>
      <c r="I146" s="2">
        <v>19969.599999999999</v>
      </c>
      <c r="J146" s="3">
        <f t="shared" si="31"/>
        <v>0.99847999999999992</v>
      </c>
      <c r="K146" s="3">
        <f t="shared" si="32"/>
        <v>0.99847999999999992</v>
      </c>
      <c r="L146" s="11"/>
      <c r="M146" s="10"/>
    </row>
    <row r="147" spans="1:13" ht="62.25" customHeight="1" x14ac:dyDescent="0.2">
      <c r="A147" s="21" t="s">
        <v>21</v>
      </c>
      <c r="B147" s="27" t="s">
        <v>1</v>
      </c>
      <c r="C147" s="28" t="s">
        <v>1</v>
      </c>
      <c r="D147" s="28" t="s">
        <v>1</v>
      </c>
      <c r="E147" s="29" t="s">
        <v>1</v>
      </c>
      <c r="F147" s="27" t="s">
        <v>1</v>
      </c>
      <c r="G147" s="1">
        <f t="shared" ref="G147:H147" si="35">G148</f>
        <v>113000</v>
      </c>
      <c r="H147" s="1">
        <f t="shared" si="35"/>
        <v>113000</v>
      </c>
      <c r="I147" s="1">
        <f>I148</f>
        <v>112857.2</v>
      </c>
      <c r="J147" s="16">
        <f t="shared" si="31"/>
        <v>0.99873628318584073</v>
      </c>
      <c r="K147" s="16">
        <f t="shared" si="32"/>
        <v>0.99873628318584073</v>
      </c>
      <c r="L147" s="11"/>
      <c r="M147" s="10"/>
    </row>
    <row r="148" spans="1:13" ht="62.25" customHeight="1" x14ac:dyDescent="0.2">
      <c r="A148" s="21"/>
      <c r="B148" s="12">
        <v>194</v>
      </c>
      <c r="C148" s="13">
        <v>4</v>
      </c>
      <c r="D148" s="13">
        <v>10</v>
      </c>
      <c r="E148" s="14">
        <v>3300209</v>
      </c>
      <c r="F148" s="12">
        <v>12</v>
      </c>
      <c r="G148" s="2">
        <v>113000</v>
      </c>
      <c r="H148" s="2">
        <v>113000</v>
      </c>
      <c r="I148" s="2">
        <v>112857.2</v>
      </c>
      <c r="J148" s="3">
        <f t="shared" si="31"/>
        <v>0.99873628318584073</v>
      </c>
      <c r="K148" s="3">
        <f t="shared" si="32"/>
        <v>0.99873628318584073</v>
      </c>
      <c r="L148" s="11"/>
      <c r="M148" s="10"/>
    </row>
    <row r="149" spans="1:13" ht="62.25" customHeight="1" x14ac:dyDescent="0.2">
      <c r="A149" s="21" t="s">
        <v>20</v>
      </c>
      <c r="B149" s="27" t="s">
        <v>1</v>
      </c>
      <c r="C149" s="28" t="s">
        <v>1</v>
      </c>
      <c r="D149" s="28" t="s">
        <v>1</v>
      </c>
      <c r="E149" s="29" t="s">
        <v>1</v>
      </c>
      <c r="F149" s="27" t="s">
        <v>1</v>
      </c>
      <c r="G149" s="1">
        <f t="shared" ref="G149:H149" si="36">G150</f>
        <v>5000</v>
      </c>
      <c r="H149" s="1">
        <f t="shared" si="36"/>
        <v>5000</v>
      </c>
      <c r="I149" s="1">
        <f>I150</f>
        <v>5000</v>
      </c>
      <c r="J149" s="16">
        <f t="shared" si="31"/>
        <v>1</v>
      </c>
      <c r="K149" s="16">
        <f t="shared" si="32"/>
        <v>1</v>
      </c>
      <c r="L149" s="11"/>
      <c r="M149" s="10"/>
    </row>
    <row r="150" spans="1:13" ht="62.25" customHeight="1" x14ac:dyDescent="0.2">
      <c r="A150" s="21"/>
      <c r="B150" s="12">
        <v>26</v>
      </c>
      <c r="C150" s="13">
        <v>4</v>
      </c>
      <c r="D150" s="13">
        <v>12</v>
      </c>
      <c r="E150" s="14">
        <v>3408327</v>
      </c>
      <c r="F150" s="12">
        <v>12</v>
      </c>
      <c r="G150" s="2">
        <v>5000</v>
      </c>
      <c r="H150" s="2">
        <v>5000</v>
      </c>
      <c r="I150" s="2">
        <v>5000</v>
      </c>
      <c r="J150" s="3">
        <f t="shared" si="31"/>
        <v>1</v>
      </c>
      <c r="K150" s="3">
        <f t="shared" si="32"/>
        <v>1</v>
      </c>
      <c r="L150" s="11"/>
      <c r="M150" s="10"/>
    </row>
    <row r="151" spans="1:13" ht="62.25" customHeight="1" x14ac:dyDescent="0.2">
      <c r="A151" s="21" t="s">
        <v>19</v>
      </c>
      <c r="B151" s="27" t="s">
        <v>1</v>
      </c>
      <c r="C151" s="28" t="s">
        <v>1</v>
      </c>
      <c r="D151" s="28" t="s">
        <v>1</v>
      </c>
      <c r="E151" s="29" t="s">
        <v>1</v>
      </c>
      <c r="F151" s="27" t="s">
        <v>1</v>
      </c>
      <c r="G151" s="1">
        <f t="shared" ref="G151:H151" si="37">G152</f>
        <v>7467</v>
      </c>
      <c r="H151" s="1">
        <f t="shared" si="37"/>
        <v>7467</v>
      </c>
      <c r="I151" s="1">
        <f>I152</f>
        <v>7467</v>
      </c>
      <c r="J151" s="16">
        <f t="shared" si="31"/>
        <v>1</v>
      </c>
      <c r="K151" s="16">
        <f t="shared" si="32"/>
        <v>1</v>
      </c>
      <c r="L151" s="11"/>
      <c r="M151" s="10"/>
    </row>
    <row r="152" spans="1:13" ht="62.25" customHeight="1" x14ac:dyDescent="0.2">
      <c r="A152" s="21"/>
      <c r="B152" s="12">
        <v>123</v>
      </c>
      <c r="C152" s="13">
        <v>1</v>
      </c>
      <c r="D152" s="13">
        <v>4</v>
      </c>
      <c r="E152" s="14">
        <v>21301</v>
      </c>
      <c r="F152" s="12">
        <v>12</v>
      </c>
      <c r="G152" s="2">
        <v>7467</v>
      </c>
      <c r="H152" s="2">
        <v>7467</v>
      </c>
      <c r="I152" s="2">
        <v>7467</v>
      </c>
      <c r="J152" s="3">
        <f t="shared" si="31"/>
        <v>1</v>
      </c>
      <c r="K152" s="3">
        <f t="shared" si="32"/>
        <v>1</v>
      </c>
      <c r="L152" s="11"/>
      <c r="M152" s="10"/>
    </row>
    <row r="153" spans="1:13" ht="62.25" customHeight="1" x14ac:dyDescent="0.2">
      <c r="A153" s="21" t="s">
        <v>18</v>
      </c>
      <c r="B153" s="27" t="s">
        <v>1</v>
      </c>
      <c r="C153" s="28" t="s">
        <v>1</v>
      </c>
      <c r="D153" s="28" t="s">
        <v>1</v>
      </c>
      <c r="E153" s="29" t="s">
        <v>1</v>
      </c>
      <c r="F153" s="27" t="s">
        <v>1</v>
      </c>
      <c r="G153" s="1">
        <f t="shared" ref="G153:H153" si="38">SUM(G154:G158)</f>
        <v>105800</v>
      </c>
      <c r="H153" s="1">
        <f t="shared" si="38"/>
        <v>105800</v>
      </c>
      <c r="I153" s="1">
        <f>SUM(I154:I158)</f>
        <v>37014.6</v>
      </c>
      <c r="J153" s="16">
        <f t="shared" si="31"/>
        <v>0.34985444234404534</v>
      </c>
      <c r="K153" s="16">
        <f t="shared" si="32"/>
        <v>0.34985444234404534</v>
      </c>
      <c r="L153" s="11"/>
      <c r="M153" s="10"/>
    </row>
    <row r="154" spans="1:13" ht="62.25" customHeight="1" x14ac:dyDescent="0.2">
      <c r="A154" s="21"/>
      <c r="B154" s="12">
        <v>136</v>
      </c>
      <c r="C154" s="13">
        <v>7</v>
      </c>
      <c r="D154" s="13">
        <v>2</v>
      </c>
      <c r="E154" s="14">
        <v>5201505</v>
      </c>
      <c r="F154" s="12">
        <v>17</v>
      </c>
      <c r="G154" s="2">
        <v>15000</v>
      </c>
      <c r="H154" s="2">
        <v>15000</v>
      </c>
      <c r="I154" s="2">
        <v>12154.3</v>
      </c>
      <c r="J154" s="3">
        <f t="shared" si="31"/>
        <v>0.8102866666666666</v>
      </c>
      <c r="K154" s="3">
        <f t="shared" si="32"/>
        <v>0.8102866666666666</v>
      </c>
      <c r="L154" s="11"/>
      <c r="M154" s="10"/>
    </row>
    <row r="155" spans="1:13" ht="62.25" customHeight="1" x14ac:dyDescent="0.2">
      <c r="A155" s="21"/>
      <c r="B155" s="12">
        <v>136</v>
      </c>
      <c r="C155" s="13">
        <v>7</v>
      </c>
      <c r="D155" s="13">
        <v>9</v>
      </c>
      <c r="E155" s="14">
        <v>4360102</v>
      </c>
      <c r="F155" s="12">
        <v>12</v>
      </c>
      <c r="G155" s="2">
        <v>6000</v>
      </c>
      <c r="H155" s="2">
        <v>6000</v>
      </c>
      <c r="I155" s="2">
        <v>5840.4</v>
      </c>
      <c r="J155" s="3">
        <f t="shared" si="31"/>
        <v>0.97339999999999993</v>
      </c>
      <c r="K155" s="3">
        <f t="shared" si="32"/>
        <v>0.97339999999999993</v>
      </c>
      <c r="L155" s="11"/>
      <c r="M155" s="10"/>
    </row>
    <row r="156" spans="1:13" ht="62.25" customHeight="1" x14ac:dyDescent="0.2">
      <c r="A156" s="21"/>
      <c r="B156" s="12">
        <v>136</v>
      </c>
      <c r="C156" s="13">
        <v>7</v>
      </c>
      <c r="D156" s="13">
        <v>9</v>
      </c>
      <c r="E156" s="14">
        <v>4360101</v>
      </c>
      <c r="F156" s="12">
        <v>12</v>
      </c>
      <c r="G156" s="2">
        <v>2500</v>
      </c>
      <c r="H156" s="2">
        <v>2500</v>
      </c>
      <c r="I156" s="2">
        <v>0</v>
      </c>
      <c r="J156" s="3">
        <f t="shared" si="31"/>
        <v>0</v>
      </c>
      <c r="K156" s="3">
        <f t="shared" si="32"/>
        <v>0</v>
      </c>
      <c r="L156" s="11"/>
      <c r="M156" s="10"/>
    </row>
    <row r="157" spans="1:13" ht="62.25" customHeight="1" x14ac:dyDescent="0.2">
      <c r="A157" s="21"/>
      <c r="B157" s="12">
        <v>136</v>
      </c>
      <c r="C157" s="13">
        <v>7</v>
      </c>
      <c r="D157" s="13">
        <v>9</v>
      </c>
      <c r="E157" s="14">
        <v>4360700</v>
      </c>
      <c r="F157" s="12">
        <v>12</v>
      </c>
      <c r="G157" s="2">
        <v>64300</v>
      </c>
      <c r="H157" s="2">
        <v>64300</v>
      </c>
      <c r="I157" s="2">
        <v>3533.9</v>
      </c>
      <c r="J157" s="3">
        <v>5.5E-2</v>
      </c>
      <c r="K157" s="3">
        <f t="shared" si="32"/>
        <v>5.4959564541213063E-2</v>
      </c>
      <c r="L157" s="11"/>
      <c r="M157" s="10"/>
    </row>
    <row r="158" spans="1:13" ht="62.25" customHeight="1" x14ac:dyDescent="0.2">
      <c r="A158" s="21"/>
      <c r="B158" s="12">
        <v>136</v>
      </c>
      <c r="C158" s="13">
        <v>7</v>
      </c>
      <c r="D158" s="13">
        <v>9</v>
      </c>
      <c r="E158" s="14">
        <v>4360600</v>
      </c>
      <c r="F158" s="12">
        <v>12</v>
      </c>
      <c r="G158" s="2">
        <v>18000</v>
      </c>
      <c r="H158" s="2">
        <v>18000</v>
      </c>
      <c r="I158" s="2">
        <v>15486</v>
      </c>
      <c r="J158" s="3">
        <f t="shared" si="31"/>
        <v>0.86033333333333328</v>
      </c>
      <c r="K158" s="3">
        <f t="shared" si="32"/>
        <v>0.86033333333333328</v>
      </c>
      <c r="L158" s="11"/>
      <c r="M158" s="10"/>
    </row>
    <row r="159" spans="1:13" ht="62.25" customHeight="1" x14ac:dyDescent="0.2">
      <c r="A159" s="21" t="s">
        <v>17</v>
      </c>
      <c r="B159" s="27" t="s">
        <v>1</v>
      </c>
      <c r="C159" s="28" t="s">
        <v>1</v>
      </c>
      <c r="D159" s="28" t="s">
        <v>1</v>
      </c>
      <c r="E159" s="29" t="s">
        <v>1</v>
      </c>
      <c r="F159" s="27" t="s">
        <v>1</v>
      </c>
      <c r="G159" s="1">
        <f t="shared" ref="G159:H159" si="39">G160+G161</f>
        <v>28319</v>
      </c>
      <c r="H159" s="1">
        <f t="shared" si="39"/>
        <v>28319</v>
      </c>
      <c r="I159" s="1">
        <f>I160+I161</f>
        <v>28312.9</v>
      </c>
      <c r="J159" s="16">
        <f t="shared" si="31"/>
        <v>0.99978459691373289</v>
      </c>
      <c r="K159" s="16">
        <f t="shared" si="32"/>
        <v>0.99978459691373289</v>
      </c>
      <c r="L159" s="11"/>
      <c r="M159" s="10"/>
    </row>
    <row r="160" spans="1:13" ht="62.25" customHeight="1" x14ac:dyDescent="0.2">
      <c r="A160" s="21"/>
      <c r="B160" s="12">
        <v>26</v>
      </c>
      <c r="C160" s="13">
        <v>3</v>
      </c>
      <c r="D160" s="13">
        <v>9</v>
      </c>
      <c r="E160" s="14">
        <v>2471500</v>
      </c>
      <c r="F160" s="12">
        <v>797</v>
      </c>
      <c r="G160" s="2">
        <v>18073.099999999999</v>
      </c>
      <c r="H160" s="2">
        <v>18073.099999999999</v>
      </c>
      <c r="I160" s="2">
        <v>18067</v>
      </c>
      <c r="J160" s="3">
        <f t="shared" si="31"/>
        <v>0.99966248180998285</v>
      </c>
      <c r="K160" s="3">
        <f t="shared" si="32"/>
        <v>0.99966248180998285</v>
      </c>
      <c r="L160" s="11"/>
      <c r="M160" s="10"/>
    </row>
    <row r="161" spans="1:13" ht="62.25" customHeight="1" x14ac:dyDescent="0.2">
      <c r="A161" s="21"/>
      <c r="B161" s="12">
        <v>26</v>
      </c>
      <c r="C161" s="13">
        <v>3</v>
      </c>
      <c r="D161" s="13">
        <v>9</v>
      </c>
      <c r="E161" s="14">
        <v>2471500</v>
      </c>
      <c r="F161" s="12">
        <v>1</v>
      </c>
      <c r="G161" s="2">
        <v>10245.9</v>
      </c>
      <c r="H161" s="2">
        <v>10245.9</v>
      </c>
      <c r="I161" s="2">
        <v>10245.9</v>
      </c>
      <c r="J161" s="3">
        <f t="shared" si="31"/>
        <v>1</v>
      </c>
      <c r="K161" s="3">
        <f t="shared" si="32"/>
        <v>1</v>
      </c>
      <c r="L161" s="11"/>
      <c r="M161" s="10"/>
    </row>
    <row r="162" spans="1:13" ht="62.25" customHeight="1" x14ac:dyDescent="0.2">
      <c r="A162" s="21" t="s">
        <v>16</v>
      </c>
      <c r="B162" s="27" t="s">
        <v>1</v>
      </c>
      <c r="C162" s="28" t="s">
        <v>1</v>
      </c>
      <c r="D162" s="28" t="s">
        <v>1</v>
      </c>
      <c r="E162" s="29" t="s">
        <v>1</v>
      </c>
      <c r="F162" s="27" t="s">
        <v>1</v>
      </c>
      <c r="G162" s="1">
        <f t="shared" ref="G162:H162" si="40">G163</f>
        <v>1500</v>
      </c>
      <c r="H162" s="1">
        <f t="shared" si="40"/>
        <v>1500</v>
      </c>
      <c r="I162" s="1">
        <f>I163</f>
        <v>1390.4</v>
      </c>
      <c r="J162" s="16">
        <f t="shared" si="31"/>
        <v>0.92693333333333339</v>
      </c>
      <c r="K162" s="16">
        <f t="shared" si="32"/>
        <v>0.92693333333333339</v>
      </c>
      <c r="L162" s="11"/>
      <c r="M162" s="10"/>
    </row>
    <row r="163" spans="1:13" ht="80.45" customHeight="1" x14ac:dyDescent="0.2">
      <c r="A163" s="21"/>
      <c r="B163" s="12">
        <v>97</v>
      </c>
      <c r="C163" s="13">
        <v>10</v>
      </c>
      <c r="D163" s="13">
        <v>6</v>
      </c>
      <c r="E163" s="14">
        <v>5140111</v>
      </c>
      <c r="F163" s="12">
        <v>12</v>
      </c>
      <c r="G163" s="2">
        <v>1500</v>
      </c>
      <c r="H163" s="2">
        <v>1500</v>
      </c>
      <c r="I163" s="2">
        <v>1390.4</v>
      </c>
      <c r="J163" s="3">
        <f t="shared" si="31"/>
        <v>0.92693333333333339</v>
      </c>
      <c r="K163" s="3">
        <f t="shared" si="32"/>
        <v>0.92693333333333339</v>
      </c>
      <c r="L163" s="11"/>
      <c r="M163" s="10"/>
    </row>
    <row r="164" spans="1:13" ht="62.25" customHeight="1" x14ac:dyDescent="0.2">
      <c r="A164" s="21" t="s">
        <v>15</v>
      </c>
      <c r="B164" s="27" t="s">
        <v>1</v>
      </c>
      <c r="C164" s="28" t="s">
        <v>1</v>
      </c>
      <c r="D164" s="28" t="s">
        <v>1</v>
      </c>
      <c r="E164" s="29" t="s">
        <v>1</v>
      </c>
      <c r="F164" s="27" t="s">
        <v>1</v>
      </c>
      <c r="G164" s="1">
        <f t="shared" ref="G164:H164" si="41">G165</f>
        <v>3246.1</v>
      </c>
      <c r="H164" s="1">
        <f t="shared" si="41"/>
        <v>3246.1</v>
      </c>
      <c r="I164" s="1">
        <f>I165</f>
        <v>3246.1</v>
      </c>
      <c r="J164" s="16">
        <f t="shared" si="31"/>
        <v>1</v>
      </c>
      <c r="K164" s="16">
        <f t="shared" si="32"/>
        <v>1</v>
      </c>
      <c r="L164" s="11"/>
      <c r="M164" s="10"/>
    </row>
    <row r="165" spans="1:13" ht="62.25" customHeight="1" x14ac:dyDescent="0.2">
      <c r="A165" s="21"/>
      <c r="B165" s="12">
        <v>194</v>
      </c>
      <c r="C165" s="13">
        <v>4</v>
      </c>
      <c r="D165" s="13">
        <v>10</v>
      </c>
      <c r="E165" s="14">
        <v>5210105</v>
      </c>
      <c r="F165" s="12">
        <v>10</v>
      </c>
      <c r="G165" s="2">
        <v>3246.1</v>
      </c>
      <c r="H165" s="2">
        <v>3246.1</v>
      </c>
      <c r="I165" s="2">
        <v>3246.1</v>
      </c>
      <c r="J165" s="3">
        <f t="shared" si="31"/>
        <v>1</v>
      </c>
      <c r="K165" s="3">
        <f t="shared" si="32"/>
        <v>1</v>
      </c>
      <c r="L165" s="11"/>
      <c r="M165" s="10"/>
    </row>
    <row r="166" spans="1:13" ht="62.25" customHeight="1" x14ac:dyDescent="0.2">
      <c r="A166" s="21" t="s">
        <v>14</v>
      </c>
      <c r="B166" s="27" t="s">
        <v>1</v>
      </c>
      <c r="C166" s="28" t="s">
        <v>1</v>
      </c>
      <c r="D166" s="28" t="s">
        <v>1</v>
      </c>
      <c r="E166" s="29" t="s">
        <v>1</v>
      </c>
      <c r="F166" s="27" t="s">
        <v>1</v>
      </c>
      <c r="G166" s="1">
        <f t="shared" ref="G166:H166" si="42">G167</f>
        <v>1031</v>
      </c>
      <c r="H166" s="1">
        <f t="shared" si="42"/>
        <v>1031</v>
      </c>
      <c r="I166" s="1">
        <f>I167</f>
        <v>1031</v>
      </c>
      <c r="J166" s="16">
        <f t="shared" si="31"/>
        <v>1</v>
      </c>
      <c r="K166" s="16">
        <f t="shared" si="32"/>
        <v>1</v>
      </c>
      <c r="L166" s="11"/>
      <c r="M166" s="10"/>
    </row>
    <row r="167" spans="1:13" ht="62.25" customHeight="1" x14ac:dyDescent="0.2">
      <c r="A167" s="21"/>
      <c r="B167" s="12">
        <v>97</v>
      </c>
      <c r="C167" s="13">
        <v>4</v>
      </c>
      <c r="D167" s="13">
        <v>1</v>
      </c>
      <c r="E167" s="14">
        <v>5101700</v>
      </c>
      <c r="F167" s="12">
        <v>799</v>
      </c>
      <c r="G167" s="2">
        <v>1031</v>
      </c>
      <c r="H167" s="2">
        <v>1031</v>
      </c>
      <c r="I167" s="2">
        <v>1031</v>
      </c>
      <c r="J167" s="3">
        <f t="shared" si="31"/>
        <v>1</v>
      </c>
      <c r="K167" s="3">
        <f t="shared" si="32"/>
        <v>1</v>
      </c>
      <c r="L167" s="11"/>
      <c r="M167" s="10"/>
    </row>
    <row r="168" spans="1:13" ht="62.25" customHeight="1" x14ac:dyDescent="0.2">
      <c r="A168" s="21" t="s">
        <v>13</v>
      </c>
      <c r="B168" s="27" t="s">
        <v>1</v>
      </c>
      <c r="C168" s="28" t="s">
        <v>1</v>
      </c>
      <c r="D168" s="28" t="s">
        <v>1</v>
      </c>
      <c r="E168" s="29" t="s">
        <v>1</v>
      </c>
      <c r="F168" s="27" t="s">
        <v>1</v>
      </c>
      <c r="G168" s="1">
        <v>1134133</v>
      </c>
      <c r="H168" s="1">
        <v>1134133</v>
      </c>
      <c r="I168" s="1">
        <f>SUM(I169:I175)</f>
        <v>1134114.5</v>
      </c>
      <c r="J168" s="16">
        <f t="shared" si="31"/>
        <v>0.99998368798015758</v>
      </c>
      <c r="K168" s="16">
        <f t="shared" si="32"/>
        <v>0.99998368798015758</v>
      </c>
      <c r="L168" s="11"/>
      <c r="M168" s="10"/>
    </row>
    <row r="169" spans="1:13" ht="62.25" customHeight="1" x14ac:dyDescent="0.2">
      <c r="A169" s="21"/>
      <c r="B169" s="12">
        <v>97</v>
      </c>
      <c r="C169" s="13">
        <v>4</v>
      </c>
      <c r="D169" s="13">
        <v>1</v>
      </c>
      <c r="E169" s="14">
        <v>5100201</v>
      </c>
      <c r="F169" s="12">
        <v>1</v>
      </c>
      <c r="G169" s="2">
        <v>13670.1</v>
      </c>
      <c r="H169" s="2">
        <v>13670.1</v>
      </c>
      <c r="I169" s="2">
        <v>13670.1</v>
      </c>
      <c r="J169" s="3">
        <f t="shared" si="31"/>
        <v>1</v>
      </c>
      <c r="K169" s="3">
        <f t="shared" si="32"/>
        <v>1</v>
      </c>
      <c r="L169" s="11"/>
      <c r="M169" s="10"/>
    </row>
    <row r="170" spans="1:13" ht="62.25" customHeight="1" x14ac:dyDescent="0.2">
      <c r="A170" s="21"/>
      <c r="B170" s="12">
        <v>97</v>
      </c>
      <c r="C170" s="13">
        <v>4</v>
      </c>
      <c r="D170" s="13">
        <v>1</v>
      </c>
      <c r="E170" s="14">
        <v>5100201</v>
      </c>
      <c r="F170" s="12">
        <v>797</v>
      </c>
      <c r="G170" s="2">
        <v>10573.5</v>
      </c>
      <c r="H170" s="2">
        <v>10573.5</v>
      </c>
      <c r="I170" s="2">
        <v>10561.9</v>
      </c>
      <c r="J170" s="3">
        <f t="shared" si="31"/>
        <v>0.99890291767153727</v>
      </c>
      <c r="K170" s="3">
        <f t="shared" si="32"/>
        <v>0.99890291767153727</v>
      </c>
      <c r="L170" s="11"/>
      <c r="M170" s="10"/>
    </row>
    <row r="171" spans="1:13" ht="62.25" customHeight="1" x14ac:dyDescent="0.2">
      <c r="A171" s="21"/>
      <c r="B171" s="12">
        <v>97</v>
      </c>
      <c r="C171" s="13">
        <v>4</v>
      </c>
      <c r="D171" s="13">
        <v>1</v>
      </c>
      <c r="E171" s="14">
        <v>5100202</v>
      </c>
      <c r="F171" s="12">
        <v>1</v>
      </c>
      <c r="G171" s="2">
        <v>69394.899999999994</v>
      </c>
      <c r="H171" s="2">
        <v>69394.899999999994</v>
      </c>
      <c r="I171" s="2">
        <v>69394.899999999994</v>
      </c>
      <c r="J171" s="3">
        <f t="shared" si="31"/>
        <v>1</v>
      </c>
      <c r="K171" s="3">
        <f t="shared" si="32"/>
        <v>1</v>
      </c>
      <c r="L171" s="11"/>
      <c r="M171" s="10"/>
    </row>
    <row r="172" spans="1:13" ht="62.25" customHeight="1" x14ac:dyDescent="0.2">
      <c r="A172" s="21"/>
      <c r="B172" s="12">
        <v>97</v>
      </c>
      <c r="C172" s="13">
        <v>4</v>
      </c>
      <c r="D172" s="13">
        <v>1</v>
      </c>
      <c r="E172" s="14">
        <v>5100202</v>
      </c>
      <c r="F172" s="12">
        <v>797</v>
      </c>
      <c r="G172" s="2">
        <v>58067.5</v>
      </c>
      <c r="H172" s="2">
        <v>58067.5</v>
      </c>
      <c r="I172" s="2">
        <v>58067.5</v>
      </c>
      <c r="J172" s="3">
        <f t="shared" si="31"/>
        <v>1</v>
      </c>
      <c r="K172" s="3">
        <f t="shared" si="32"/>
        <v>1</v>
      </c>
      <c r="L172" s="11"/>
      <c r="M172" s="10"/>
    </row>
    <row r="173" spans="1:13" ht="62.25" customHeight="1" x14ac:dyDescent="0.2">
      <c r="A173" s="21"/>
      <c r="B173" s="12">
        <v>97</v>
      </c>
      <c r="C173" s="13">
        <v>10</v>
      </c>
      <c r="D173" s="13">
        <v>1</v>
      </c>
      <c r="E173" s="14">
        <v>5100207</v>
      </c>
      <c r="F173" s="12">
        <v>9</v>
      </c>
      <c r="G173" s="2">
        <v>107700</v>
      </c>
      <c r="H173" s="2">
        <v>107700</v>
      </c>
      <c r="I173" s="2">
        <v>107700</v>
      </c>
      <c r="J173" s="3">
        <f t="shared" si="31"/>
        <v>1</v>
      </c>
      <c r="K173" s="3">
        <f t="shared" si="32"/>
        <v>1</v>
      </c>
      <c r="L173" s="11"/>
      <c r="M173" s="10"/>
    </row>
    <row r="174" spans="1:13" ht="62.25" customHeight="1" x14ac:dyDescent="0.2">
      <c r="A174" s="21"/>
      <c r="B174" s="12">
        <v>97</v>
      </c>
      <c r="C174" s="13">
        <v>10</v>
      </c>
      <c r="D174" s="13">
        <v>3</v>
      </c>
      <c r="E174" s="14">
        <v>5100208</v>
      </c>
      <c r="F174" s="12">
        <v>5</v>
      </c>
      <c r="G174" s="2">
        <v>873927</v>
      </c>
      <c r="H174" s="2">
        <v>873927</v>
      </c>
      <c r="I174" s="2">
        <v>873920.1</v>
      </c>
      <c r="J174" s="3">
        <f t="shared" si="31"/>
        <v>0.99999210460370258</v>
      </c>
      <c r="K174" s="3">
        <f t="shared" si="32"/>
        <v>0.99999210460370258</v>
      </c>
      <c r="L174" s="11"/>
      <c r="M174" s="10"/>
    </row>
    <row r="175" spans="1:13" ht="62.25" customHeight="1" x14ac:dyDescent="0.2">
      <c r="A175" s="21"/>
      <c r="B175" s="12">
        <v>97</v>
      </c>
      <c r="C175" s="13">
        <v>4</v>
      </c>
      <c r="D175" s="13">
        <v>1</v>
      </c>
      <c r="E175" s="14">
        <v>5100202</v>
      </c>
      <c r="F175" s="12">
        <v>12</v>
      </c>
      <c r="G175" s="2">
        <v>800</v>
      </c>
      <c r="H175" s="2">
        <v>800</v>
      </c>
      <c r="I175" s="2">
        <v>800</v>
      </c>
      <c r="J175" s="3">
        <f t="shared" si="31"/>
        <v>1</v>
      </c>
      <c r="K175" s="3">
        <f t="shared" si="32"/>
        <v>1</v>
      </c>
      <c r="L175" s="11"/>
      <c r="M175" s="10"/>
    </row>
    <row r="176" spans="1:13" ht="62.25" customHeight="1" x14ac:dyDescent="0.2">
      <c r="A176" s="21" t="s">
        <v>12</v>
      </c>
      <c r="B176" s="27" t="s">
        <v>1</v>
      </c>
      <c r="C176" s="28" t="s">
        <v>1</v>
      </c>
      <c r="D176" s="28" t="s">
        <v>1</v>
      </c>
      <c r="E176" s="29" t="s">
        <v>1</v>
      </c>
      <c r="F176" s="27" t="s">
        <v>1</v>
      </c>
      <c r="G176" s="1">
        <f t="shared" ref="G176:H176" si="43">G177+G178</f>
        <v>554556.1</v>
      </c>
      <c r="H176" s="1">
        <f t="shared" si="43"/>
        <v>554556.1</v>
      </c>
      <c r="I176" s="1">
        <f>I177+I178</f>
        <v>503000</v>
      </c>
      <c r="J176" s="16">
        <f t="shared" si="31"/>
        <v>0.90703176829179233</v>
      </c>
      <c r="K176" s="16">
        <f t="shared" si="32"/>
        <v>0.90703176829179233</v>
      </c>
      <c r="L176" s="11"/>
      <c r="M176" s="10"/>
    </row>
    <row r="177" spans="1:13" ht="62.25" customHeight="1" x14ac:dyDescent="0.2">
      <c r="A177" s="21"/>
      <c r="B177" s="12">
        <v>124</v>
      </c>
      <c r="C177" s="13">
        <v>14</v>
      </c>
      <c r="D177" s="13">
        <v>3</v>
      </c>
      <c r="E177" s="14">
        <v>5230101</v>
      </c>
      <c r="F177" s="12">
        <v>10</v>
      </c>
      <c r="G177" s="2">
        <v>51556.1</v>
      </c>
      <c r="H177" s="2">
        <v>51556.1</v>
      </c>
      <c r="I177" s="2">
        <v>0</v>
      </c>
      <c r="J177" s="3">
        <f t="shared" si="31"/>
        <v>0</v>
      </c>
      <c r="K177" s="3">
        <f t="shared" si="32"/>
        <v>0</v>
      </c>
      <c r="L177" s="11"/>
      <c r="M177" s="10"/>
    </row>
    <row r="178" spans="1:13" ht="62.25" customHeight="1" x14ac:dyDescent="0.2">
      <c r="A178" s="21"/>
      <c r="B178" s="12">
        <v>124</v>
      </c>
      <c r="C178" s="13">
        <v>5</v>
      </c>
      <c r="D178" s="13">
        <v>5</v>
      </c>
      <c r="E178" s="14">
        <v>5230110</v>
      </c>
      <c r="F178" s="12">
        <v>19</v>
      </c>
      <c r="G178" s="2">
        <v>503000</v>
      </c>
      <c r="H178" s="2">
        <v>503000</v>
      </c>
      <c r="I178" s="2">
        <v>503000</v>
      </c>
      <c r="J178" s="3">
        <f t="shared" si="31"/>
        <v>1</v>
      </c>
      <c r="K178" s="3">
        <f t="shared" si="32"/>
        <v>1</v>
      </c>
      <c r="L178" s="11"/>
      <c r="M178" s="10"/>
    </row>
    <row r="179" spans="1:13" ht="62.25" customHeight="1" x14ac:dyDescent="0.2">
      <c r="A179" s="21" t="s">
        <v>11</v>
      </c>
      <c r="B179" s="27" t="s">
        <v>1</v>
      </c>
      <c r="C179" s="28" t="s">
        <v>1</v>
      </c>
      <c r="D179" s="28" t="s">
        <v>1</v>
      </c>
      <c r="E179" s="29" t="s">
        <v>1</v>
      </c>
      <c r="F179" s="27" t="s">
        <v>1</v>
      </c>
      <c r="G179" s="1">
        <f t="shared" ref="G179:H179" si="44">G180</f>
        <v>3200</v>
      </c>
      <c r="H179" s="1">
        <f t="shared" si="44"/>
        <v>3200</v>
      </c>
      <c r="I179" s="1">
        <f>I180</f>
        <v>3143.6</v>
      </c>
      <c r="J179" s="16">
        <f t="shared" si="31"/>
        <v>0.982375</v>
      </c>
      <c r="K179" s="16">
        <f t="shared" si="32"/>
        <v>0.982375</v>
      </c>
      <c r="L179" s="11"/>
      <c r="M179" s="10"/>
    </row>
    <row r="180" spans="1:13" ht="62.25" customHeight="1" x14ac:dyDescent="0.2">
      <c r="A180" s="21"/>
      <c r="B180" s="12">
        <v>36</v>
      </c>
      <c r="C180" s="13">
        <v>4</v>
      </c>
      <c r="D180" s="13">
        <v>5</v>
      </c>
      <c r="E180" s="14">
        <v>2602700</v>
      </c>
      <c r="F180" s="12">
        <v>12</v>
      </c>
      <c r="G180" s="2">
        <v>3200</v>
      </c>
      <c r="H180" s="2">
        <v>3200</v>
      </c>
      <c r="I180" s="2">
        <v>3143.6</v>
      </c>
      <c r="J180" s="3">
        <f t="shared" si="31"/>
        <v>0.982375</v>
      </c>
      <c r="K180" s="3">
        <f t="shared" si="32"/>
        <v>0.982375</v>
      </c>
      <c r="L180" s="11"/>
      <c r="M180" s="10"/>
    </row>
    <row r="181" spans="1:13" ht="62.25" customHeight="1" x14ac:dyDescent="0.2">
      <c r="A181" s="21" t="s">
        <v>10</v>
      </c>
      <c r="B181" s="27" t="s">
        <v>1</v>
      </c>
      <c r="C181" s="28" t="s">
        <v>1</v>
      </c>
      <c r="D181" s="28" t="s">
        <v>1</v>
      </c>
      <c r="E181" s="29" t="s">
        <v>1</v>
      </c>
      <c r="F181" s="27" t="s">
        <v>1</v>
      </c>
      <c r="G181" s="1">
        <f t="shared" ref="G181:H181" si="45">SUM(G182:G190)</f>
        <v>163039.1</v>
      </c>
      <c r="H181" s="1">
        <f t="shared" si="45"/>
        <v>163039.29999999999</v>
      </c>
      <c r="I181" s="1">
        <f>SUM(I182:I190)</f>
        <v>163017</v>
      </c>
      <c r="J181" s="16">
        <f t="shared" si="31"/>
        <v>0.99986444969335575</v>
      </c>
      <c r="K181" s="16">
        <f t="shared" si="32"/>
        <v>0.99986322316153231</v>
      </c>
      <c r="L181" s="11"/>
      <c r="M181" s="10"/>
    </row>
    <row r="182" spans="1:13" ht="62.25" customHeight="1" x14ac:dyDescent="0.2">
      <c r="A182" s="21"/>
      <c r="B182" s="12">
        <v>156</v>
      </c>
      <c r="C182" s="13">
        <v>10</v>
      </c>
      <c r="D182" s="13">
        <v>3</v>
      </c>
      <c r="E182" s="14">
        <v>5053302</v>
      </c>
      <c r="F182" s="12">
        <v>13</v>
      </c>
      <c r="G182" s="2">
        <v>9596.9</v>
      </c>
      <c r="H182" s="2">
        <v>9596.9</v>
      </c>
      <c r="I182" s="2">
        <v>9596.4</v>
      </c>
      <c r="J182" s="3">
        <f t="shared" si="31"/>
        <v>0.99994789984265753</v>
      </c>
      <c r="K182" s="3">
        <f t="shared" si="32"/>
        <v>0.99994789984265753</v>
      </c>
      <c r="L182" s="11"/>
      <c r="M182" s="10"/>
    </row>
    <row r="183" spans="1:13" ht="62.25" customHeight="1" x14ac:dyDescent="0.2">
      <c r="A183" s="21"/>
      <c r="B183" s="12">
        <v>156</v>
      </c>
      <c r="C183" s="13">
        <v>10</v>
      </c>
      <c r="D183" s="13">
        <v>6</v>
      </c>
      <c r="E183" s="14">
        <v>5140101</v>
      </c>
      <c r="F183" s="12">
        <v>12</v>
      </c>
      <c r="G183" s="2">
        <v>22096.1</v>
      </c>
      <c r="H183" s="2">
        <v>22096.1</v>
      </c>
      <c r="I183" s="2">
        <v>22086</v>
      </c>
      <c r="J183" s="3">
        <f t="shared" si="31"/>
        <v>0.99954290576165028</v>
      </c>
      <c r="K183" s="3">
        <f t="shared" si="32"/>
        <v>0.99954290576165028</v>
      </c>
      <c r="L183" s="11"/>
      <c r="M183" s="10"/>
    </row>
    <row r="184" spans="1:13" ht="62.25" customHeight="1" x14ac:dyDescent="0.2">
      <c r="A184" s="21"/>
      <c r="B184" s="12">
        <v>156</v>
      </c>
      <c r="C184" s="13">
        <v>10</v>
      </c>
      <c r="D184" s="13">
        <v>3</v>
      </c>
      <c r="E184" s="14">
        <v>5053301</v>
      </c>
      <c r="F184" s="12">
        <v>13</v>
      </c>
      <c r="G184" s="2">
        <v>31364.400000000001</v>
      </c>
      <c r="H184" s="2">
        <v>31364.400000000001</v>
      </c>
      <c r="I184" s="2">
        <v>31364.400000000001</v>
      </c>
      <c r="J184" s="3">
        <f t="shared" si="31"/>
        <v>1</v>
      </c>
      <c r="K184" s="3">
        <f t="shared" si="32"/>
        <v>1</v>
      </c>
      <c r="L184" s="11"/>
      <c r="M184" s="10"/>
    </row>
    <row r="185" spans="1:13" ht="62.25" customHeight="1" x14ac:dyDescent="0.2">
      <c r="A185" s="21"/>
      <c r="B185" s="12">
        <v>156</v>
      </c>
      <c r="C185" s="13">
        <v>10</v>
      </c>
      <c r="D185" s="13">
        <v>3</v>
      </c>
      <c r="E185" s="14">
        <v>5053302</v>
      </c>
      <c r="F185" s="12">
        <v>5</v>
      </c>
      <c r="G185" s="2">
        <v>94147.7</v>
      </c>
      <c r="H185" s="2">
        <v>94147.9</v>
      </c>
      <c r="I185" s="2">
        <v>94136.2</v>
      </c>
      <c r="J185" s="3">
        <f t="shared" si="31"/>
        <v>0.9998778515035418</v>
      </c>
      <c r="K185" s="3">
        <f t="shared" si="32"/>
        <v>0.99987572744585917</v>
      </c>
      <c r="L185" s="11"/>
      <c r="M185" s="10"/>
    </row>
    <row r="186" spans="1:13" ht="62.25" customHeight="1" x14ac:dyDescent="0.2">
      <c r="A186" s="21"/>
      <c r="B186" s="12">
        <v>156</v>
      </c>
      <c r="C186" s="13">
        <v>7</v>
      </c>
      <c r="D186" s="13">
        <v>5</v>
      </c>
      <c r="E186" s="14">
        <v>4297800</v>
      </c>
      <c r="F186" s="12">
        <v>12</v>
      </c>
      <c r="G186" s="2">
        <v>48.6</v>
      </c>
      <c r="H186" s="2">
        <v>48.6</v>
      </c>
      <c r="I186" s="2">
        <v>48.6</v>
      </c>
      <c r="J186" s="3">
        <f t="shared" si="31"/>
        <v>1</v>
      </c>
      <c r="K186" s="3">
        <f t="shared" si="32"/>
        <v>1</v>
      </c>
      <c r="L186" s="11"/>
      <c r="M186" s="10"/>
    </row>
    <row r="187" spans="1:13" ht="62.25" customHeight="1" x14ac:dyDescent="0.2">
      <c r="A187" s="21"/>
      <c r="B187" s="12">
        <v>156</v>
      </c>
      <c r="C187" s="13">
        <v>10</v>
      </c>
      <c r="D187" s="13">
        <v>6</v>
      </c>
      <c r="E187" s="14">
        <v>5140110</v>
      </c>
      <c r="F187" s="12">
        <v>12</v>
      </c>
      <c r="G187" s="2">
        <v>1549.1</v>
      </c>
      <c r="H187" s="2">
        <v>1549.1</v>
      </c>
      <c r="I187" s="2">
        <v>1549.1</v>
      </c>
      <c r="J187" s="3">
        <f t="shared" si="31"/>
        <v>1</v>
      </c>
      <c r="K187" s="3">
        <f t="shared" si="32"/>
        <v>1</v>
      </c>
      <c r="L187" s="11"/>
      <c r="M187" s="10"/>
    </row>
    <row r="188" spans="1:13" ht="62.25" customHeight="1" x14ac:dyDescent="0.2">
      <c r="A188" s="21"/>
      <c r="B188" s="12">
        <v>156</v>
      </c>
      <c r="C188" s="13">
        <v>10</v>
      </c>
      <c r="D188" s="13">
        <v>6</v>
      </c>
      <c r="E188" s="14">
        <v>920305</v>
      </c>
      <c r="F188" s="12">
        <v>12</v>
      </c>
      <c r="G188" s="2">
        <v>25.3</v>
      </c>
      <c r="H188" s="2">
        <v>25.3</v>
      </c>
      <c r="I188" s="2">
        <v>25.3</v>
      </c>
      <c r="J188" s="3">
        <f t="shared" si="31"/>
        <v>1</v>
      </c>
      <c r="K188" s="3">
        <f t="shared" si="32"/>
        <v>1</v>
      </c>
      <c r="L188" s="11"/>
      <c r="M188" s="10"/>
    </row>
    <row r="189" spans="1:13" ht="62.25" customHeight="1" x14ac:dyDescent="0.2">
      <c r="A189" s="21"/>
      <c r="B189" s="12">
        <v>156</v>
      </c>
      <c r="C189" s="13">
        <v>10</v>
      </c>
      <c r="D189" s="13">
        <v>6</v>
      </c>
      <c r="E189" s="14">
        <v>5140101</v>
      </c>
      <c r="F189" s="12">
        <v>799</v>
      </c>
      <c r="G189" s="2">
        <v>1000</v>
      </c>
      <c r="H189" s="2">
        <v>1000</v>
      </c>
      <c r="I189" s="2">
        <v>1000</v>
      </c>
      <c r="J189" s="3">
        <f t="shared" si="31"/>
        <v>1</v>
      </c>
      <c r="K189" s="3">
        <f t="shared" si="32"/>
        <v>1</v>
      </c>
      <c r="L189" s="11"/>
      <c r="M189" s="10"/>
    </row>
    <row r="190" spans="1:13" ht="62.25" customHeight="1" x14ac:dyDescent="0.2">
      <c r="A190" s="21"/>
      <c r="B190" s="12">
        <v>156</v>
      </c>
      <c r="C190" s="13">
        <v>10</v>
      </c>
      <c r="D190" s="13">
        <v>3</v>
      </c>
      <c r="E190" s="14">
        <v>5144100</v>
      </c>
      <c r="F190" s="12">
        <v>5</v>
      </c>
      <c r="G190" s="2">
        <v>3211</v>
      </c>
      <c r="H190" s="2">
        <v>3211</v>
      </c>
      <c r="I190" s="2">
        <v>3211</v>
      </c>
      <c r="J190" s="3">
        <f t="shared" si="31"/>
        <v>1</v>
      </c>
      <c r="K190" s="3">
        <f t="shared" si="32"/>
        <v>1</v>
      </c>
      <c r="L190" s="11"/>
      <c r="M190" s="10"/>
    </row>
    <row r="191" spans="1:13" ht="62.25" customHeight="1" x14ac:dyDescent="0.2">
      <c r="A191" s="21" t="s">
        <v>9</v>
      </c>
      <c r="B191" s="27" t="s">
        <v>1</v>
      </c>
      <c r="C191" s="28" t="s">
        <v>1</v>
      </c>
      <c r="D191" s="28" t="s">
        <v>1</v>
      </c>
      <c r="E191" s="29" t="s">
        <v>1</v>
      </c>
      <c r="F191" s="27" t="s">
        <v>1</v>
      </c>
      <c r="G191" s="1">
        <f t="shared" ref="G191:H191" si="46">SUM(G192:G193)</f>
        <v>591842.1</v>
      </c>
      <c r="H191" s="1">
        <f t="shared" si="46"/>
        <v>591842.1</v>
      </c>
      <c r="I191" s="1">
        <f>SUM(I192:I193)</f>
        <v>317576.8</v>
      </c>
      <c r="J191" s="16">
        <f t="shared" si="31"/>
        <v>0.53659041828893217</v>
      </c>
      <c r="K191" s="16">
        <f t="shared" si="32"/>
        <v>0.53659041828893217</v>
      </c>
      <c r="L191" s="11"/>
      <c r="M191" s="10"/>
    </row>
    <row r="192" spans="1:13" ht="62.25" customHeight="1" x14ac:dyDescent="0.2">
      <c r="A192" s="21"/>
      <c r="B192" s="12">
        <v>124</v>
      </c>
      <c r="C192" s="13">
        <v>14</v>
      </c>
      <c r="D192" s="13">
        <v>3</v>
      </c>
      <c r="E192" s="14">
        <v>5230101</v>
      </c>
      <c r="F192" s="12">
        <v>10</v>
      </c>
      <c r="G192" s="2">
        <v>46747</v>
      </c>
      <c r="H192" s="2">
        <v>46747</v>
      </c>
      <c r="I192" s="2">
        <v>46747</v>
      </c>
      <c r="J192" s="3">
        <f t="shared" si="31"/>
        <v>1</v>
      </c>
      <c r="K192" s="3">
        <f t="shared" si="32"/>
        <v>1</v>
      </c>
      <c r="L192" s="11"/>
      <c r="M192" s="10"/>
    </row>
    <row r="193" spans="1:13" ht="62.25" customHeight="1" x14ac:dyDescent="0.2">
      <c r="A193" s="21"/>
      <c r="B193" s="12">
        <v>124</v>
      </c>
      <c r="C193" s="13">
        <v>8</v>
      </c>
      <c r="D193" s="13">
        <v>1</v>
      </c>
      <c r="E193" s="14">
        <v>1020101</v>
      </c>
      <c r="F193" s="12">
        <v>3</v>
      </c>
      <c r="G193" s="2">
        <v>545095.1</v>
      </c>
      <c r="H193" s="2">
        <v>545095.1</v>
      </c>
      <c r="I193" s="2">
        <v>270829.8</v>
      </c>
      <c r="J193" s="3">
        <f t="shared" si="31"/>
        <v>0.49684871502238781</v>
      </c>
      <c r="K193" s="3">
        <f t="shared" si="32"/>
        <v>0.49684871502238781</v>
      </c>
      <c r="L193" s="11"/>
      <c r="M193" s="10"/>
    </row>
    <row r="194" spans="1:13" ht="62.25" customHeight="1" x14ac:dyDescent="0.2">
      <c r="A194" s="21" t="s">
        <v>8</v>
      </c>
      <c r="B194" s="27" t="s">
        <v>1</v>
      </c>
      <c r="C194" s="28" t="s">
        <v>1</v>
      </c>
      <c r="D194" s="28" t="s">
        <v>1</v>
      </c>
      <c r="E194" s="29" t="s">
        <v>1</v>
      </c>
      <c r="F194" s="27" t="s">
        <v>1</v>
      </c>
      <c r="G194" s="1">
        <f t="shared" ref="G194:H194" si="47">G195</f>
        <v>33196.199999999997</v>
      </c>
      <c r="H194" s="1">
        <f t="shared" si="47"/>
        <v>33196.199999999997</v>
      </c>
      <c r="I194" s="1">
        <f>I195</f>
        <v>33196.199999999997</v>
      </c>
      <c r="J194" s="16">
        <f t="shared" si="31"/>
        <v>1</v>
      </c>
      <c r="K194" s="16">
        <f t="shared" si="32"/>
        <v>1</v>
      </c>
      <c r="L194" s="11"/>
      <c r="M194" s="10"/>
    </row>
    <row r="195" spans="1:13" ht="62.25" customHeight="1" x14ac:dyDescent="0.2">
      <c r="A195" s="21"/>
      <c r="B195" s="12">
        <v>36</v>
      </c>
      <c r="C195" s="13">
        <v>4</v>
      </c>
      <c r="D195" s="13">
        <v>5</v>
      </c>
      <c r="E195" s="14">
        <v>2602100</v>
      </c>
      <c r="F195" s="12">
        <v>6</v>
      </c>
      <c r="G195" s="2">
        <v>33196.199999999997</v>
      </c>
      <c r="H195" s="2">
        <v>33196.199999999997</v>
      </c>
      <c r="I195" s="2">
        <v>33196.199999999997</v>
      </c>
      <c r="J195" s="3">
        <f t="shared" si="31"/>
        <v>1</v>
      </c>
      <c r="K195" s="3">
        <f t="shared" si="32"/>
        <v>1</v>
      </c>
      <c r="L195" s="11"/>
      <c r="M195" s="10"/>
    </row>
    <row r="196" spans="1:13" ht="62.25" customHeight="1" x14ac:dyDescent="0.2">
      <c r="A196" s="21" t="s">
        <v>7</v>
      </c>
      <c r="B196" s="27" t="s">
        <v>1</v>
      </c>
      <c r="C196" s="28" t="s">
        <v>1</v>
      </c>
      <c r="D196" s="28" t="s">
        <v>1</v>
      </c>
      <c r="E196" s="29" t="s">
        <v>1</v>
      </c>
      <c r="F196" s="27" t="s">
        <v>1</v>
      </c>
      <c r="G196" s="1">
        <f t="shared" ref="G196:H196" si="48">G197</f>
        <v>76000</v>
      </c>
      <c r="H196" s="1">
        <f t="shared" si="48"/>
        <v>76000</v>
      </c>
      <c r="I196" s="1">
        <f>I197</f>
        <v>76000</v>
      </c>
      <c r="J196" s="16">
        <f t="shared" si="31"/>
        <v>1</v>
      </c>
      <c r="K196" s="16">
        <f t="shared" si="32"/>
        <v>1</v>
      </c>
      <c r="L196" s="11"/>
      <c r="M196" s="10"/>
    </row>
    <row r="197" spans="1:13" ht="62.25" customHeight="1" x14ac:dyDescent="0.2">
      <c r="A197" s="21"/>
      <c r="B197" s="12">
        <v>26</v>
      </c>
      <c r="C197" s="13">
        <v>4</v>
      </c>
      <c r="D197" s="13">
        <v>12</v>
      </c>
      <c r="E197" s="14">
        <v>3408325</v>
      </c>
      <c r="F197" s="12">
        <v>6</v>
      </c>
      <c r="G197" s="2">
        <v>76000</v>
      </c>
      <c r="H197" s="2">
        <v>76000</v>
      </c>
      <c r="I197" s="2">
        <v>76000</v>
      </c>
      <c r="J197" s="3">
        <f t="shared" si="31"/>
        <v>1</v>
      </c>
      <c r="K197" s="3">
        <f t="shared" si="32"/>
        <v>1</v>
      </c>
      <c r="L197" s="11"/>
      <c r="M197" s="10"/>
    </row>
    <row r="198" spans="1:13" ht="62.25" customHeight="1" x14ac:dyDescent="0.2">
      <c r="A198" s="21" t="s">
        <v>6</v>
      </c>
      <c r="B198" s="27" t="s">
        <v>1</v>
      </c>
      <c r="C198" s="28" t="s">
        <v>1</v>
      </c>
      <c r="D198" s="28" t="s">
        <v>1</v>
      </c>
      <c r="E198" s="29" t="s">
        <v>1</v>
      </c>
      <c r="F198" s="27" t="s">
        <v>1</v>
      </c>
      <c r="G198" s="1">
        <f t="shared" ref="G198:H198" si="49">SUM(G199:G202)</f>
        <v>194760.19999999998</v>
      </c>
      <c r="H198" s="1">
        <f t="shared" si="49"/>
        <v>194760.19999999998</v>
      </c>
      <c r="I198" s="1">
        <f>SUM(I199:I202)</f>
        <v>190891.9</v>
      </c>
      <c r="J198" s="16">
        <f t="shared" si="31"/>
        <v>0.98013813910644998</v>
      </c>
      <c r="K198" s="16">
        <f t="shared" si="32"/>
        <v>0.98013813910644998</v>
      </c>
      <c r="L198" s="11"/>
      <c r="M198" s="10"/>
    </row>
    <row r="199" spans="1:13" ht="62.25" customHeight="1" x14ac:dyDescent="0.2">
      <c r="A199" s="21"/>
      <c r="B199" s="12">
        <v>126</v>
      </c>
      <c r="C199" s="13">
        <v>7</v>
      </c>
      <c r="D199" s="13">
        <v>4</v>
      </c>
      <c r="E199" s="14">
        <v>6550200</v>
      </c>
      <c r="F199" s="12">
        <v>1</v>
      </c>
      <c r="G199" s="2">
        <v>6125.7</v>
      </c>
      <c r="H199" s="2">
        <v>6125.7</v>
      </c>
      <c r="I199" s="2">
        <v>6125.7</v>
      </c>
      <c r="J199" s="3">
        <f t="shared" si="31"/>
        <v>1</v>
      </c>
      <c r="K199" s="3">
        <f t="shared" si="32"/>
        <v>1</v>
      </c>
      <c r="L199" s="11"/>
      <c r="M199" s="10"/>
    </row>
    <row r="200" spans="1:13" ht="62.25" customHeight="1" x14ac:dyDescent="0.2">
      <c r="A200" s="21"/>
      <c r="B200" s="12">
        <v>126</v>
      </c>
      <c r="C200" s="13">
        <v>7</v>
      </c>
      <c r="D200" s="13">
        <v>4</v>
      </c>
      <c r="E200" s="14">
        <v>6550200</v>
      </c>
      <c r="F200" s="12">
        <v>799</v>
      </c>
      <c r="G200" s="2">
        <v>2679.1</v>
      </c>
      <c r="H200" s="2">
        <v>2679.1</v>
      </c>
      <c r="I200" s="2">
        <v>2679.1</v>
      </c>
      <c r="J200" s="3">
        <f t="shared" si="31"/>
        <v>1</v>
      </c>
      <c r="K200" s="3">
        <f t="shared" si="32"/>
        <v>1</v>
      </c>
      <c r="L200" s="11"/>
      <c r="M200" s="10"/>
    </row>
    <row r="201" spans="1:13" ht="62.25" customHeight="1" x14ac:dyDescent="0.2">
      <c r="A201" s="21"/>
      <c r="B201" s="12">
        <v>126</v>
      </c>
      <c r="C201" s="13">
        <v>9</v>
      </c>
      <c r="D201" s="13">
        <v>9</v>
      </c>
      <c r="E201" s="14">
        <v>6550200</v>
      </c>
      <c r="F201" s="12">
        <v>797</v>
      </c>
      <c r="G201" s="2">
        <v>16938.5</v>
      </c>
      <c r="H201" s="2">
        <v>20988.5</v>
      </c>
      <c r="I201" s="2">
        <v>20962.5</v>
      </c>
      <c r="J201" s="3">
        <f t="shared" si="31"/>
        <v>1.2375653097972075</v>
      </c>
      <c r="K201" s="3">
        <f t="shared" si="32"/>
        <v>0.99876122638587794</v>
      </c>
      <c r="L201" s="11"/>
      <c r="M201" s="10"/>
    </row>
    <row r="202" spans="1:13" ht="62.25" customHeight="1" x14ac:dyDescent="0.2">
      <c r="A202" s="21"/>
      <c r="B202" s="12">
        <v>126</v>
      </c>
      <c r="C202" s="13">
        <v>9</v>
      </c>
      <c r="D202" s="13">
        <v>9</v>
      </c>
      <c r="E202" s="14">
        <v>6550200</v>
      </c>
      <c r="F202" s="12">
        <v>1</v>
      </c>
      <c r="G202" s="2">
        <v>169016.9</v>
      </c>
      <c r="H202" s="2">
        <v>164966.9</v>
      </c>
      <c r="I202" s="2">
        <v>161124.6</v>
      </c>
      <c r="J202" s="3">
        <f t="shared" si="31"/>
        <v>0.95330466953304671</v>
      </c>
      <c r="K202" s="3">
        <f t="shared" si="32"/>
        <v>0.97670866094956021</v>
      </c>
      <c r="L202" s="11"/>
      <c r="M202" s="10"/>
    </row>
    <row r="203" spans="1:13" ht="62.25" customHeight="1" x14ac:dyDescent="0.2">
      <c r="A203" s="21" t="s">
        <v>5</v>
      </c>
      <c r="B203" s="27" t="s">
        <v>1</v>
      </c>
      <c r="C203" s="28" t="s">
        <v>1</v>
      </c>
      <c r="D203" s="28" t="s">
        <v>1</v>
      </c>
      <c r="E203" s="29" t="s">
        <v>1</v>
      </c>
      <c r="F203" s="27" t="s">
        <v>1</v>
      </c>
      <c r="G203" s="1">
        <f t="shared" ref="G203:H203" si="50">G204</f>
        <v>9801.2999999999993</v>
      </c>
      <c r="H203" s="1">
        <f t="shared" si="50"/>
        <v>9541.2999999999993</v>
      </c>
      <c r="I203" s="1">
        <f>I204</f>
        <v>3196.4</v>
      </c>
      <c r="J203" s="16">
        <f t="shared" ref="J203:J231" si="51">I203/G203</f>
        <v>0.32612000448920042</v>
      </c>
      <c r="K203" s="16">
        <f t="shared" ref="K203:K231" si="52">I203/H203</f>
        <v>0.33500676008510372</v>
      </c>
      <c r="L203" s="11"/>
      <c r="M203" s="10"/>
    </row>
    <row r="204" spans="1:13" ht="62.25" customHeight="1" x14ac:dyDescent="0.2">
      <c r="A204" s="21"/>
      <c r="B204" s="12">
        <v>120</v>
      </c>
      <c r="C204" s="13">
        <v>1</v>
      </c>
      <c r="D204" s="13">
        <v>13</v>
      </c>
      <c r="E204" s="14">
        <v>900201</v>
      </c>
      <c r="F204" s="12">
        <v>12</v>
      </c>
      <c r="G204" s="2">
        <v>9801.2999999999993</v>
      </c>
      <c r="H204" s="2">
        <v>9541.2999999999993</v>
      </c>
      <c r="I204" s="2">
        <v>3196.4</v>
      </c>
      <c r="J204" s="3">
        <f t="shared" si="51"/>
        <v>0.32612000448920042</v>
      </c>
      <c r="K204" s="3">
        <f t="shared" si="52"/>
        <v>0.33500676008510372</v>
      </c>
      <c r="L204" s="11"/>
      <c r="M204" s="10"/>
    </row>
    <row r="205" spans="1:13" ht="62.25" customHeight="1" x14ac:dyDescent="0.2">
      <c r="A205" s="21" t="s">
        <v>4</v>
      </c>
      <c r="B205" s="27" t="s">
        <v>1</v>
      </c>
      <c r="C205" s="28" t="s">
        <v>1</v>
      </c>
      <c r="D205" s="28" t="s">
        <v>1</v>
      </c>
      <c r="E205" s="29" t="s">
        <v>1</v>
      </c>
      <c r="F205" s="27" t="s">
        <v>1</v>
      </c>
      <c r="G205" s="1">
        <f t="shared" ref="G205:H205" si="53">G206</f>
        <v>3804</v>
      </c>
      <c r="H205" s="1">
        <f t="shared" si="53"/>
        <v>3804</v>
      </c>
      <c r="I205" s="1">
        <f>I206</f>
        <v>3274</v>
      </c>
      <c r="J205" s="16">
        <f t="shared" si="51"/>
        <v>0.86067297581493163</v>
      </c>
      <c r="K205" s="16">
        <f t="shared" si="52"/>
        <v>0.86067297581493163</v>
      </c>
      <c r="L205" s="11"/>
      <c r="M205" s="10"/>
    </row>
    <row r="206" spans="1:13" ht="62.25" customHeight="1" x14ac:dyDescent="0.2">
      <c r="A206" s="21"/>
      <c r="B206" s="12">
        <v>120</v>
      </c>
      <c r="C206" s="13">
        <v>1</v>
      </c>
      <c r="D206" s="13">
        <v>13</v>
      </c>
      <c r="E206" s="14">
        <v>900203</v>
      </c>
      <c r="F206" s="12">
        <v>12</v>
      </c>
      <c r="G206" s="2">
        <v>3804</v>
      </c>
      <c r="H206" s="2">
        <v>3804</v>
      </c>
      <c r="I206" s="2">
        <v>3274</v>
      </c>
      <c r="J206" s="3">
        <f t="shared" si="51"/>
        <v>0.86067297581493163</v>
      </c>
      <c r="K206" s="3">
        <f t="shared" si="52"/>
        <v>0.86067297581493163</v>
      </c>
      <c r="L206" s="11"/>
      <c r="M206" s="10"/>
    </row>
    <row r="207" spans="1:13" ht="62.25" customHeight="1" x14ac:dyDescent="0.2">
      <c r="A207" s="32" t="s">
        <v>3</v>
      </c>
      <c r="B207" s="27" t="s">
        <v>1</v>
      </c>
      <c r="C207" s="28" t="s">
        <v>1</v>
      </c>
      <c r="D207" s="28" t="s">
        <v>1</v>
      </c>
      <c r="E207" s="29" t="s">
        <v>1</v>
      </c>
      <c r="F207" s="27" t="s">
        <v>1</v>
      </c>
      <c r="G207" s="1">
        <f t="shared" ref="G207:H207" si="54">SUM(G208:G227)</f>
        <v>10640</v>
      </c>
      <c r="H207" s="1">
        <f t="shared" si="54"/>
        <v>10640</v>
      </c>
      <c r="I207" s="1">
        <f>SUM(I208:I227)</f>
        <v>10640</v>
      </c>
      <c r="J207" s="16">
        <f t="shared" si="51"/>
        <v>1</v>
      </c>
      <c r="K207" s="16">
        <f t="shared" si="52"/>
        <v>1</v>
      </c>
      <c r="L207" s="11"/>
      <c r="M207" s="10"/>
    </row>
    <row r="208" spans="1:13" ht="62.25" customHeight="1" x14ac:dyDescent="0.2">
      <c r="A208" s="32"/>
      <c r="B208" s="12">
        <v>131</v>
      </c>
      <c r="C208" s="13">
        <v>7</v>
      </c>
      <c r="D208" s="13">
        <v>4</v>
      </c>
      <c r="E208" s="14">
        <v>4272100</v>
      </c>
      <c r="F208" s="12">
        <v>798</v>
      </c>
      <c r="G208" s="2">
        <v>70</v>
      </c>
      <c r="H208" s="2">
        <v>70</v>
      </c>
      <c r="I208" s="2">
        <v>70</v>
      </c>
      <c r="J208" s="3">
        <f t="shared" si="51"/>
        <v>1</v>
      </c>
      <c r="K208" s="3">
        <f t="shared" si="52"/>
        <v>1</v>
      </c>
      <c r="L208" s="11"/>
      <c r="M208" s="10"/>
    </row>
    <row r="209" spans="1:13" ht="62.25" customHeight="1" x14ac:dyDescent="0.2">
      <c r="A209" s="32"/>
      <c r="B209" s="12">
        <v>131</v>
      </c>
      <c r="C209" s="13">
        <v>7</v>
      </c>
      <c r="D209" s="13">
        <v>4</v>
      </c>
      <c r="E209" s="14">
        <v>4272200</v>
      </c>
      <c r="F209" s="12">
        <v>798</v>
      </c>
      <c r="G209" s="2">
        <v>983</v>
      </c>
      <c r="H209" s="2">
        <v>983</v>
      </c>
      <c r="I209" s="2">
        <v>983</v>
      </c>
      <c r="J209" s="3">
        <f t="shared" si="51"/>
        <v>1</v>
      </c>
      <c r="K209" s="3">
        <f t="shared" si="52"/>
        <v>1</v>
      </c>
      <c r="L209" s="11"/>
      <c r="M209" s="10"/>
    </row>
    <row r="210" spans="1:13" ht="62.25" customHeight="1" x14ac:dyDescent="0.2">
      <c r="A210" s="32"/>
      <c r="B210" s="12">
        <v>131</v>
      </c>
      <c r="C210" s="13">
        <v>8</v>
      </c>
      <c r="D210" s="13">
        <v>1</v>
      </c>
      <c r="E210" s="14">
        <v>4402100</v>
      </c>
      <c r="F210" s="12">
        <v>798</v>
      </c>
      <c r="G210" s="2">
        <v>24</v>
      </c>
      <c r="H210" s="2">
        <v>24</v>
      </c>
      <c r="I210" s="2">
        <v>24</v>
      </c>
      <c r="J210" s="3">
        <f t="shared" si="51"/>
        <v>1</v>
      </c>
      <c r="K210" s="3">
        <f t="shared" si="52"/>
        <v>1</v>
      </c>
      <c r="L210" s="11"/>
      <c r="M210" s="10"/>
    </row>
    <row r="211" spans="1:13" ht="62.25" customHeight="1" x14ac:dyDescent="0.2">
      <c r="A211" s="32"/>
      <c r="B211" s="12">
        <v>131</v>
      </c>
      <c r="C211" s="13">
        <v>8</v>
      </c>
      <c r="D211" s="13">
        <v>1</v>
      </c>
      <c r="E211" s="14">
        <v>4412100</v>
      </c>
      <c r="F211" s="12">
        <v>798</v>
      </c>
      <c r="G211" s="2">
        <v>86</v>
      </c>
      <c r="H211" s="2">
        <v>86</v>
      </c>
      <c r="I211" s="2">
        <v>86</v>
      </c>
      <c r="J211" s="3">
        <f t="shared" si="51"/>
        <v>1</v>
      </c>
      <c r="K211" s="3">
        <f t="shared" si="52"/>
        <v>1</v>
      </c>
      <c r="L211" s="11"/>
      <c r="M211" s="10"/>
    </row>
    <row r="212" spans="1:13" ht="62.25" customHeight="1" x14ac:dyDescent="0.2">
      <c r="A212" s="32"/>
      <c r="B212" s="12">
        <v>131</v>
      </c>
      <c r="C212" s="13">
        <v>8</v>
      </c>
      <c r="D212" s="13">
        <v>1</v>
      </c>
      <c r="E212" s="14">
        <v>4412200</v>
      </c>
      <c r="F212" s="12">
        <v>798</v>
      </c>
      <c r="G212" s="2">
        <v>5697</v>
      </c>
      <c r="H212" s="2">
        <v>5697</v>
      </c>
      <c r="I212" s="2">
        <v>5697</v>
      </c>
      <c r="J212" s="3">
        <f t="shared" si="51"/>
        <v>1</v>
      </c>
      <c r="K212" s="3">
        <f t="shared" si="52"/>
        <v>1</v>
      </c>
      <c r="L212" s="11"/>
      <c r="M212" s="10"/>
    </row>
    <row r="213" spans="1:13" ht="62.25" customHeight="1" x14ac:dyDescent="0.2">
      <c r="A213" s="32"/>
      <c r="B213" s="12">
        <v>131</v>
      </c>
      <c r="C213" s="13">
        <v>8</v>
      </c>
      <c r="D213" s="13">
        <v>1</v>
      </c>
      <c r="E213" s="14">
        <v>4422100</v>
      </c>
      <c r="F213" s="12">
        <v>798</v>
      </c>
      <c r="G213" s="2">
        <v>117</v>
      </c>
      <c r="H213" s="2">
        <v>117</v>
      </c>
      <c r="I213" s="2">
        <v>117</v>
      </c>
      <c r="J213" s="3">
        <f t="shared" si="51"/>
        <v>1</v>
      </c>
      <c r="K213" s="3">
        <f t="shared" si="52"/>
        <v>1</v>
      </c>
      <c r="L213" s="11"/>
      <c r="M213" s="10"/>
    </row>
    <row r="214" spans="1:13" ht="62.25" customHeight="1" x14ac:dyDescent="0.2">
      <c r="A214" s="32"/>
      <c r="B214" s="12">
        <v>131</v>
      </c>
      <c r="C214" s="13">
        <v>8</v>
      </c>
      <c r="D214" s="13">
        <v>1</v>
      </c>
      <c r="E214" s="14">
        <v>4422200</v>
      </c>
      <c r="F214" s="12">
        <v>798</v>
      </c>
      <c r="G214" s="2">
        <v>640</v>
      </c>
      <c r="H214" s="2">
        <v>640</v>
      </c>
      <c r="I214" s="2">
        <v>640</v>
      </c>
      <c r="J214" s="3">
        <f t="shared" si="51"/>
        <v>1</v>
      </c>
      <c r="K214" s="3">
        <f t="shared" si="52"/>
        <v>1</v>
      </c>
      <c r="L214" s="11"/>
      <c r="M214" s="10"/>
    </row>
    <row r="215" spans="1:13" ht="62.25" customHeight="1" x14ac:dyDescent="0.2">
      <c r="A215" s="32"/>
      <c r="B215" s="12">
        <v>131</v>
      </c>
      <c r="C215" s="13">
        <v>8</v>
      </c>
      <c r="D215" s="13">
        <v>1</v>
      </c>
      <c r="E215" s="14">
        <v>4432100</v>
      </c>
      <c r="F215" s="12">
        <v>798</v>
      </c>
      <c r="G215" s="2">
        <v>23</v>
      </c>
      <c r="H215" s="2">
        <v>23</v>
      </c>
      <c r="I215" s="2">
        <v>23</v>
      </c>
      <c r="J215" s="3">
        <f t="shared" si="51"/>
        <v>1</v>
      </c>
      <c r="K215" s="3">
        <f t="shared" si="52"/>
        <v>1</v>
      </c>
      <c r="L215" s="11"/>
      <c r="M215" s="10"/>
    </row>
    <row r="216" spans="1:13" ht="62.25" customHeight="1" x14ac:dyDescent="0.2">
      <c r="A216" s="32"/>
      <c r="B216" s="12">
        <v>131</v>
      </c>
      <c r="C216" s="13">
        <v>8</v>
      </c>
      <c r="D216" s="13">
        <v>1</v>
      </c>
      <c r="E216" s="14">
        <v>4432200</v>
      </c>
      <c r="F216" s="12">
        <v>798</v>
      </c>
      <c r="G216" s="2">
        <v>90</v>
      </c>
      <c r="H216" s="2">
        <v>90</v>
      </c>
      <c r="I216" s="2">
        <v>90</v>
      </c>
      <c r="J216" s="3">
        <f t="shared" si="51"/>
        <v>1</v>
      </c>
      <c r="K216" s="3">
        <f t="shared" si="52"/>
        <v>1</v>
      </c>
      <c r="L216" s="11"/>
      <c r="M216" s="10"/>
    </row>
    <row r="217" spans="1:13" ht="62.25" customHeight="1" x14ac:dyDescent="0.2">
      <c r="A217" s="32"/>
      <c r="B217" s="12">
        <v>131</v>
      </c>
      <c r="C217" s="13">
        <v>8</v>
      </c>
      <c r="D217" s="13">
        <v>1</v>
      </c>
      <c r="E217" s="14">
        <v>4402200</v>
      </c>
      <c r="F217" s="12">
        <v>798</v>
      </c>
      <c r="G217" s="2">
        <v>60</v>
      </c>
      <c r="H217" s="2">
        <v>60</v>
      </c>
      <c r="I217" s="2">
        <v>60</v>
      </c>
      <c r="J217" s="3">
        <f t="shared" si="51"/>
        <v>1</v>
      </c>
      <c r="K217" s="3">
        <f t="shared" si="52"/>
        <v>1</v>
      </c>
      <c r="L217" s="11"/>
      <c r="M217" s="10"/>
    </row>
    <row r="218" spans="1:13" ht="62.25" customHeight="1" x14ac:dyDescent="0.2">
      <c r="A218" s="32"/>
      <c r="B218" s="12">
        <v>131</v>
      </c>
      <c r="C218" s="13">
        <v>8</v>
      </c>
      <c r="D218" s="13">
        <v>1</v>
      </c>
      <c r="E218" s="14">
        <v>4412200</v>
      </c>
      <c r="F218" s="12">
        <v>799</v>
      </c>
      <c r="G218" s="2">
        <v>1452</v>
      </c>
      <c r="H218" s="2">
        <v>1452</v>
      </c>
      <c r="I218" s="2">
        <v>1452</v>
      </c>
      <c r="J218" s="3">
        <f t="shared" si="51"/>
        <v>1</v>
      </c>
      <c r="K218" s="3">
        <f t="shared" si="52"/>
        <v>1</v>
      </c>
      <c r="L218" s="11"/>
      <c r="M218" s="10"/>
    </row>
    <row r="219" spans="1:13" ht="62.25" customHeight="1" x14ac:dyDescent="0.2">
      <c r="A219" s="32"/>
      <c r="B219" s="12">
        <v>131</v>
      </c>
      <c r="C219" s="13">
        <v>8</v>
      </c>
      <c r="D219" s="13">
        <v>1</v>
      </c>
      <c r="E219" s="14">
        <v>4412100</v>
      </c>
      <c r="F219" s="12">
        <v>799</v>
      </c>
      <c r="G219" s="2">
        <v>321</v>
      </c>
      <c r="H219" s="2">
        <v>321</v>
      </c>
      <c r="I219" s="2">
        <v>321</v>
      </c>
      <c r="J219" s="3">
        <f t="shared" si="51"/>
        <v>1</v>
      </c>
      <c r="K219" s="3">
        <f t="shared" si="52"/>
        <v>1</v>
      </c>
      <c r="L219" s="11"/>
      <c r="M219" s="10"/>
    </row>
    <row r="220" spans="1:13" ht="62.25" customHeight="1" x14ac:dyDescent="0.2">
      <c r="A220" s="32"/>
      <c r="B220" s="12">
        <v>131</v>
      </c>
      <c r="C220" s="13">
        <v>7</v>
      </c>
      <c r="D220" s="13">
        <v>4</v>
      </c>
      <c r="E220" s="14">
        <v>4272100</v>
      </c>
      <c r="F220" s="12">
        <v>799</v>
      </c>
      <c r="G220" s="2">
        <v>127</v>
      </c>
      <c r="H220" s="2">
        <v>127</v>
      </c>
      <c r="I220" s="2">
        <v>127</v>
      </c>
      <c r="J220" s="3">
        <f t="shared" si="51"/>
        <v>1</v>
      </c>
      <c r="K220" s="3">
        <f t="shared" si="52"/>
        <v>1</v>
      </c>
      <c r="L220" s="11"/>
      <c r="M220" s="10"/>
    </row>
    <row r="221" spans="1:13" ht="62.25" customHeight="1" x14ac:dyDescent="0.2">
      <c r="A221" s="32"/>
      <c r="B221" s="12">
        <v>131</v>
      </c>
      <c r="C221" s="13">
        <v>8</v>
      </c>
      <c r="D221" s="13">
        <v>1</v>
      </c>
      <c r="E221" s="14">
        <v>4432200</v>
      </c>
      <c r="F221" s="12">
        <v>799</v>
      </c>
      <c r="G221" s="2">
        <v>150</v>
      </c>
      <c r="H221" s="2">
        <v>150</v>
      </c>
      <c r="I221" s="2">
        <v>150</v>
      </c>
      <c r="J221" s="3">
        <f t="shared" si="51"/>
        <v>1</v>
      </c>
      <c r="K221" s="3">
        <f t="shared" si="52"/>
        <v>1</v>
      </c>
      <c r="L221" s="11"/>
      <c r="M221" s="10"/>
    </row>
    <row r="222" spans="1:13" ht="62.25" customHeight="1" x14ac:dyDescent="0.2">
      <c r="A222" s="32"/>
      <c r="B222" s="12">
        <v>131</v>
      </c>
      <c r="C222" s="13">
        <v>8</v>
      </c>
      <c r="D222" s="13">
        <v>1</v>
      </c>
      <c r="E222" s="14">
        <v>4422100</v>
      </c>
      <c r="F222" s="12">
        <v>799</v>
      </c>
      <c r="G222" s="2">
        <v>117</v>
      </c>
      <c r="H222" s="2">
        <v>117</v>
      </c>
      <c r="I222" s="2">
        <v>117</v>
      </c>
      <c r="J222" s="3">
        <f t="shared" si="51"/>
        <v>1</v>
      </c>
      <c r="K222" s="3">
        <f t="shared" si="52"/>
        <v>1</v>
      </c>
      <c r="L222" s="11"/>
      <c r="M222" s="10"/>
    </row>
    <row r="223" spans="1:13" ht="62.25" customHeight="1" x14ac:dyDescent="0.2">
      <c r="A223" s="32"/>
      <c r="B223" s="12">
        <v>131</v>
      </c>
      <c r="C223" s="13">
        <v>8</v>
      </c>
      <c r="D223" s="13">
        <v>1</v>
      </c>
      <c r="E223" s="14">
        <v>4422200</v>
      </c>
      <c r="F223" s="12">
        <v>799</v>
      </c>
      <c r="G223" s="2">
        <v>560</v>
      </c>
      <c r="H223" s="2">
        <v>560</v>
      </c>
      <c r="I223" s="2">
        <v>560</v>
      </c>
      <c r="J223" s="3">
        <f t="shared" si="51"/>
        <v>1</v>
      </c>
      <c r="K223" s="3">
        <f t="shared" si="52"/>
        <v>1</v>
      </c>
      <c r="L223" s="11"/>
      <c r="M223" s="10"/>
    </row>
    <row r="224" spans="1:13" ht="62.25" customHeight="1" x14ac:dyDescent="0.2">
      <c r="A224" s="32"/>
      <c r="B224" s="12">
        <v>131</v>
      </c>
      <c r="C224" s="13">
        <v>8</v>
      </c>
      <c r="D224" s="13">
        <v>1</v>
      </c>
      <c r="E224" s="14">
        <v>4402200</v>
      </c>
      <c r="F224" s="12">
        <v>799</v>
      </c>
      <c r="G224" s="2">
        <v>60</v>
      </c>
      <c r="H224" s="2">
        <v>60</v>
      </c>
      <c r="I224" s="2">
        <v>60</v>
      </c>
      <c r="J224" s="3">
        <f t="shared" si="51"/>
        <v>1</v>
      </c>
      <c r="K224" s="3">
        <f t="shared" si="52"/>
        <v>1</v>
      </c>
      <c r="L224" s="11"/>
      <c r="M224" s="10"/>
    </row>
    <row r="225" spans="1:13" ht="62.25" customHeight="1" x14ac:dyDescent="0.2">
      <c r="A225" s="32"/>
      <c r="B225" s="12">
        <v>131</v>
      </c>
      <c r="C225" s="13">
        <v>7</v>
      </c>
      <c r="D225" s="13">
        <v>4</v>
      </c>
      <c r="E225" s="14">
        <v>4272200</v>
      </c>
      <c r="F225" s="12">
        <v>799</v>
      </c>
      <c r="G225" s="2">
        <v>30</v>
      </c>
      <c r="H225" s="2">
        <v>30</v>
      </c>
      <c r="I225" s="2">
        <v>30</v>
      </c>
      <c r="J225" s="3">
        <f t="shared" si="51"/>
        <v>1</v>
      </c>
      <c r="K225" s="3">
        <f t="shared" si="52"/>
        <v>1</v>
      </c>
      <c r="L225" s="11"/>
      <c r="M225" s="10"/>
    </row>
    <row r="226" spans="1:13" ht="62.25" customHeight="1" x14ac:dyDescent="0.2">
      <c r="A226" s="32"/>
      <c r="B226" s="12">
        <v>131</v>
      </c>
      <c r="C226" s="13">
        <v>8</v>
      </c>
      <c r="D226" s="13">
        <v>1</v>
      </c>
      <c r="E226" s="14">
        <v>4432100</v>
      </c>
      <c r="F226" s="12">
        <v>799</v>
      </c>
      <c r="G226" s="2">
        <v>23</v>
      </c>
      <c r="H226" s="2">
        <v>23</v>
      </c>
      <c r="I226" s="2">
        <v>23</v>
      </c>
      <c r="J226" s="3">
        <f t="shared" si="51"/>
        <v>1</v>
      </c>
      <c r="K226" s="3">
        <f t="shared" si="52"/>
        <v>1</v>
      </c>
      <c r="L226" s="11"/>
      <c r="M226" s="10"/>
    </row>
    <row r="227" spans="1:13" ht="62.25" customHeight="1" x14ac:dyDescent="0.2">
      <c r="A227" s="32"/>
      <c r="B227" s="12">
        <v>131</v>
      </c>
      <c r="C227" s="13">
        <v>8</v>
      </c>
      <c r="D227" s="13">
        <v>1</v>
      </c>
      <c r="E227" s="14">
        <v>4419900</v>
      </c>
      <c r="F227" s="12">
        <v>1</v>
      </c>
      <c r="G227" s="2">
        <v>10</v>
      </c>
      <c r="H227" s="2">
        <v>10</v>
      </c>
      <c r="I227" s="2">
        <v>10</v>
      </c>
      <c r="J227" s="3">
        <f t="shared" si="51"/>
        <v>1</v>
      </c>
      <c r="K227" s="3">
        <f t="shared" si="52"/>
        <v>1</v>
      </c>
      <c r="L227" s="11"/>
      <c r="M227" s="10"/>
    </row>
    <row r="228" spans="1:13" ht="62.25" customHeight="1" x14ac:dyDescent="0.2">
      <c r="A228" s="21" t="s">
        <v>2</v>
      </c>
      <c r="B228" s="27" t="s">
        <v>1</v>
      </c>
      <c r="C228" s="28" t="s">
        <v>1</v>
      </c>
      <c r="D228" s="28" t="s">
        <v>1</v>
      </c>
      <c r="E228" s="29" t="s">
        <v>1</v>
      </c>
      <c r="F228" s="27" t="s">
        <v>1</v>
      </c>
      <c r="G228" s="1">
        <f t="shared" ref="G228:H228" si="55">G229+G230</f>
        <v>6901.6</v>
      </c>
      <c r="H228" s="1">
        <f t="shared" si="55"/>
        <v>6901.6</v>
      </c>
      <c r="I228" s="1">
        <f>I229+I230</f>
        <v>6890.4</v>
      </c>
      <c r="J228" s="16">
        <f t="shared" si="51"/>
        <v>0.9983771878984582</v>
      </c>
      <c r="K228" s="16">
        <f t="shared" si="52"/>
        <v>0.9983771878984582</v>
      </c>
      <c r="L228" s="11"/>
      <c r="M228" s="10"/>
    </row>
    <row r="229" spans="1:13" ht="62.25" customHeight="1" x14ac:dyDescent="0.2">
      <c r="A229" s="21"/>
      <c r="B229" s="12">
        <v>126</v>
      </c>
      <c r="C229" s="13">
        <v>9</v>
      </c>
      <c r="D229" s="13">
        <v>9</v>
      </c>
      <c r="E229" s="14">
        <v>6550100</v>
      </c>
      <c r="F229" s="12">
        <v>1</v>
      </c>
      <c r="G229" s="2">
        <v>5854.6</v>
      </c>
      <c r="H229" s="2">
        <v>5854.6</v>
      </c>
      <c r="I229" s="2">
        <v>5843.4</v>
      </c>
      <c r="J229" s="3">
        <f t="shared" si="51"/>
        <v>0.99808697434495941</v>
      </c>
      <c r="K229" s="3">
        <f t="shared" si="52"/>
        <v>0.99808697434495941</v>
      </c>
      <c r="L229" s="11"/>
      <c r="M229" s="10"/>
    </row>
    <row r="230" spans="1:13" ht="62.25" customHeight="1" x14ac:dyDescent="0.2">
      <c r="A230" s="21"/>
      <c r="B230" s="12">
        <v>126</v>
      </c>
      <c r="C230" s="13">
        <v>7</v>
      </c>
      <c r="D230" s="13">
        <v>4</v>
      </c>
      <c r="E230" s="14">
        <v>6550100</v>
      </c>
      <c r="F230" s="12">
        <v>1</v>
      </c>
      <c r="G230" s="2">
        <v>1047</v>
      </c>
      <c r="H230" s="2">
        <v>1047</v>
      </c>
      <c r="I230" s="2">
        <v>1047</v>
      </c>
      <c r="J230" s="3">
        <f t="shared" si="51"/>
        <v>1</v>
      </c>
      <c r="K230" s="3">
        <f t="shared" si="52"/>
        <v>1</v>
      </c>
      <c r="L230" s="11"/>
      <c r="M230" s="10"/>
    </row>
    <row r="231" spans="1:13" ht="15" customHeight="1" x14ac:dyDescent="0.25">
      <c r="A231" s="15" t="s">
        <v>0</v>
      </c>
      <c r="B231" s="15"/>
      <c r="C231" s="15"/>
      <c r="D231" s="15"/>
      <c r="E231" s="15"/>
      <c r="F231" s="15"/>
      <c r="G231" s="1">
        <f>G10+G13+G15+G17+G19+G21+G24+G26+G28+G30+G33+G38+G44+G60+G64+G68+G70+G72+G94+G97+G112+G116+G118+G121+G125+G129+G132+G138+G142+G145+G147+G149+G151+G153+G159+G162+G164+G166+G168+G176+G179+G181+G191+G194+G196+G198+G203+G205+G207+G228</f>
        <v>13743364</v>
      </c>
      <c r="H231" s="1">
        <f t="shared" ref="H231:I231" si="56">H10+H13+H15+H17+H19+H21+H24+H26+H28+H30+H33+H38+H44+H60+H64+H68+H70+H72+H94+H97+H112+H116+H118+H121+H125+H129+H132+H138+H142+H145+H147+H149+H151+H153+H159+H162+H164+H166+H168+H176+H179+H181+H191+H194+H196+H198+H203+H205+H207+H228</f>
        <v>13742736</v>
      </c>
      <c r="I231" s="1">
        <f t="shared" si="56"/>
        <v>12999223.300000001</v>
      </c>
      <c r="J231" s="16">
        <f t="shared" si="51"/>
        <v>0.94585454478248565</v>
      </c>
      <c r="K231" s="16">
        <f t="shared" si="52"/>
        <v>0.94589776737325093</v>
      </c>
      <c r="L231" s="4"/>
      <c r="M231" s="4"/>
    </row>
    <row r="232" spans="1:13" ht="12.75" customHeight="1" x14ac:dyDescent="0.2">
      <c r="A232" s="4"/>
      <c r="B232" s="4"/>
      <c r="C232" s="10"/>
      <c r="D232" s="4"/>
      <c r="E232" s="4"/>
      <c r="F232" s="4"/>
      <c r="G232" s="17"/>
      <c r="H232" s="4"/>
      <c r="I232" s="4"/>
      <c r="J232" s="4"/>
      <c r="K232" s="4"/>
      <c r="L232" s="4"/>
      <c r="M232" s="4"/>
    </row>
    <row r="233" spans="1:13" ht="12.75" customHeight="1" x14ac:dyDescent="0.2">
      <c r="A233" s="18"/>
      <c r="B233" s="18"/>
      <c r="C233" s="18"/>
      <c r="D233" s="18"/>
      <c r="E233" s="18"/>
      <c r="F233" s="18"/>
      <c r="G233" s="4"/>
      <c r="H233" s="4"/>
      <c r="I233" s="4"/>
      <c r="J233" s="4"/>
      <c r="K233" s="4"/>
      <c r="L233" s="4"/>
      <c r="M233" s="4"/>
    </row>
    <row r="234" spans="1:13" ht="12.75" customHeight="1" x14ac:dyDescent="0.2">
      <c r="A234" s="19"/>
      <c r="B234" s="19"/>
      <c r="C234" s="19"/>
      <c r="D234" s="19"/>
      <c r="E234" s="33" t="s">
        <v>69</v>
      </c>
      <c r="F234" s="33"/>
      <c r="G234" s="33"/>
      <c r="H234" s="19"/>
      <c r="I234" s="19"/>
      <c r="J234" s="19"/>
      <c r="K234" s="19"/>
      <c r="L234" s="4"/>
      <c r="M234" s="4"/>
    </row>
    <row r="238" spans="1:13" x14ac:dyDescent="0.2">
      <c r="G238" s="20"/>
    </row>
  </sheetData>
  <mergeCells count="64">
    <mergeCell ref="E234:G234"/>
    <mergeCell ref="A2:K2"/>
    <mergeCell ref="A3:K3"/>
    <mergeCell ref="A4:K4"/>
    <mergeCell ref="A6:K6"/>
    <mergeCell ref="A7:K7"/>
    <mergeCell ref="I8:I9"/>
    <mergeCell ref="J8:J9"/>
    <mergeCell ref="K8:K9"/>
    <mergeCell ref="A8:A9"/>
    <mergeCell ref="G8:G9"/>
    <mergeCell ref="H8:H9"/>
    <mergeCell ref="A44:A59"/>
    <mergeCell ref="A60:A63"/>
    <mergeCell ref="A64:A67"/>
    <mergeCell ref="A68:A69"/>
    <mergeCell ref="A70:A71"/>
    <mergeCell ref="A118:A120"/>
    <mergeCell ref="A121:A124"/>
    <mergeCell ref="A125:A128"/>
    <mergeCell ref="A129:A131"/>
    <mergeCell ref="A10:A12"/>
    <mergeCell ref="A13:A14"/>
    <mergeCell ref="A15:A16"/>
    <mergeCell ref="A17:A18"/>
    <mergeCell ref="A19:A20"/>
    <mergeCell ref="A21:A23"/>
    <mergeCell ref="A24:A25"/>
    <mergeCell ref="A26:A27"/>
    <mergeCell ref="A28:A29"/>
    <mergeCell ref="A30:A32"/>
    <mergeCell ref="A33:A37"/>
    <mergeCell ref="A38:A43"/>
    <mergeCell ref="A94:A96"/>
    <mergeCell ref="A97:A111"/>
    <mergeCell ref="A112:A115"/>
    <mergeCell ref="A116:A117"/>
    <mergeCell ref="A72:A87"/>
    <mergeCell ref="A88:A93"/>
    <mergeCell ref="A149:A150"/>
    <mergeCell ref="A151:A152"/>
    <mergeCell ref="A196:A197"/>
    <mergeCell ref="A153:A158"/>
    <mergeCell ref="A159:A161"/>
    <mergeCell ref="A162:A163"/>
    <mergeCell ref="A164:A165"/>
    <mergeCell ref="A166:A167"/>
    <mergeCell ref="A168:A175"/>
    <mergeCell ref="A176:A178"/>
    <mergeCell ref="A179:A180"/>
    <mergeCell ref="A181:A190"/>
    <mergeCell ref="A191:A193"/>
    <mergeCell ref="A194:A195"/>
    <mergeCell ref="A132:A137"/>
    <mergeCell ref="A138:A141"/>
    <mergeCell ref="A142:A144"/>
    <mergeCell ref="A145:A146"/>
    <mergeCell ref="A147:A148"/>
    <mergeCell ref="A198:A202"/>
    <mergeCell ref="A203:A204"/>
    <mergeCell ref="A205:A206"/>
    <mergeCell ref="A228:A230"/>
    <mergeCell ref="A207:A223"/>
    <mergeCell ref="A224:A227"/>
  </mergeCells>
  <pageMargins left="0.98425196850393704" right="0.39370078740157483" top="0.78740157480314965" bottom="0.78740157480314965" header="0.51181102362204722" footer="0.51181102362204722"/>
  <pageSetup paperSize="9" scale="39" fitToHeight="12" orientation="portrait" r:id="rId1"/>
  <headerFooter alignWithMargins="0">
    <oddFooter>Страница &amp;P из &amp;N</oddFooter>
  </headerFooter>
  <rowBreaks count="4" manualBreakCount="4">
    <brk id="32" max="10" man="1"/>
    <brk id="59" max="10" man="1"/>
    <brk id="141" max="10" man="1"/>
    <brk id="16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по ВЦП</vt:lpstr>
      <vt:lpstr>'Исполнение по ВЦП'!Заголовки_для_печати</vt:lpstr>
      <vt:lpstr>'Исполнение по ВЦП'!Область_печати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Геннадьевна</dc:creator>
  <cp:lastModifiedBy>Бадеева Надежда Анатольевна</cp:lastModifiedBy>
  <cp:lastPrinted>2012-03-16T07:33:09Z</cp:lastPrinted>
  <dcterms:created xsi:type="dcterms:W3CDTF">2012-01-11T06:47:42Z</dcterms:created>
  <dcterms:modified xsi:type="dcterms:W3CDTF">2012-03-16T07:35:16Z</dcterms:modified>
</cp:coreProperties>
</file>